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542" i="5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499"/>
  <c r="G498"/>
  <c r="G497"/>
  <c r="G496"/>
  <c r="G495"/>
  <c r="G485"/>
  <c r="G486"/>
  <c r="G487"/>
  <c r="G488"/>
  <c r="G489"/>
  <c r="G490"/>
  <c r="G483"/>
  <c r="G474"/>
  <c r="G473"/>
  <c r="G472"/>
  <c r="G471"/>
  <c r="G470"/>
  <c r="G469"/>
  <c r="G468"/>
  <c r="G467"/>
  <c r="G466"/>
  <c r="G465"/>
  <c r="G464"/>
  <c r="G463"/>
  <c r="G462"/>
  <c r="G461"/>
  <c r="G456"/>
  <c r="G455"/>
  <c r="G454"/>
  <c r="G453"/>
  <c r="G452"/>
  <c r="G451"/>
  <c r="G450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5"/>
  <c r="G321"/>
  <c r="G322"/>
  <c r="G323"/>
  <c r="G324"/>
  <c r="G326"/>
  <c r="G327"/>
  <c r="G328"/>
  <c r="G329"/>
  <c r="G330"/>
  <c r="G331"/>
  <c r="G332"/>
  <c r="G333"/>
  <c r="G334"/>
  <c r="G335"/>
  <c r="G336"/>
  <c r="G337"/>
  <c r="G338"/>
  <c r="G339"/>
  <c r="G341"/>
  <c r="G342"/>
  <c r="G343"/>
  <c r="G345"/>
  <c r="G346"/>
  <c r="G347"/>
  <c r="G348"/>
  <c r="G349"/>
  <c r="G350"/>
  <c r="G351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7"/>
  <c r="G276"/>
  <c r="G275"/>
  <c r="G274"/>
  <c r="G272"/>
  <c r="G271"/>
  <c r="G270"/>
  <c r="G269"/>
  <c r="G268"/>
  <c r="G267"/>
  <c r="G266"/>
  <c r="G265"/>
  <c r="G264"/>
  <c r="G262"/>
  <c r="G261"/>
  <c r="G260"/>
  <c r="G259"/>
  <c r="G193"/>
  <c r="G194"/>
  <c r="G195"/>
  <c r="G196"/>
  <c r="G197"/>
  <c r="G199"/>
  <c r="G200"/>
  <c r="G201"/>
  <c r="G203"/>
  <c r="G204"/>
  <c r="G205"/>
  <c r="G206"/>
  <c r="G207"/>
  <c r="G209"/>
  <c r="G211"/>
  <c r="G212"/>
  <c r="G213"/>
  <c r="G214"/>
  <c r="G216"/>
  <c r="G217"/>
  <c r="G218"/>
  <c r="G219"/>
  <c r="G220"/>
  <c r="G221"/>
  <c r="G222"/>
  <c r="G223"/>
  <c r="G224"/>
  <c r="G225"/>
  <c r="G226"/>
  <c r="G227"/>
  <c r="G228"/>
  <c r="G230"/>
  <c r="G231"/>
  <c r="G233"/>
  <c r="G234"/>
  <c r="G235"/>
  <c r="G236"/>
  <c r="G237"/>
  <c r="G238"/>
  <c r="G239"/>
  <c r="G240"/>
  <c r="G241"/>
  <c r="G242"/>
  <c r="G243"/>
  <c r="G244"/>
  <c r="G245"/>
  <c r="G74"/>
  <c r="G75"/>
  <c r="G76"/>
  <c r="G77"/>
  <c r="G78"/>
  <c r="G79"/>
  <c r="G80"/>
  <c r="G81"/>
  <c r="G82"/>
  <c r="G84"/>
  <c r="G85"/>
  <c r="G86"/>
  <c r="G87"/>
  <c r="G88"/>
  <c r="G89"/>
  <c r="G90"/>
  <c r="G92"/>
  <c r="G93"/>
  <c r="G94"/>
  <c r="G95"/>
  <c r="G96"/>
  <c r="G97"/>
  <c r="G98"/>
  <c r="G99"/>
  <c r="G100"/>
  <c r="G101"/>
  <c r="G102"/>
  <c r="G103"/>
  <c r="G104"/>
  <c r="G105"/>
  <c r="G106"/>
  <c r="G107"/>
  <c r="G109"/>
  <c r="G110"/>
  <c r="G111"/>
  <c r="G112"/>
  <c r="G113"/>
  <c r="G115"/>
  <c r="G116"/>
  <c r="G117"/>
  <c r="G118"/>
  <c r="G119"/>
  <c r="G120"/>
  <c r="G121"/>
  <c r="G122"/>
  <c r="G123"/>
  <c r="G124"/>
  <c r="G125"/>
  <c r="G126"/>
  <c r="G127"/>
  <c r="G128"/>
  <c r="G130"/>
  <c r="G131"/>
  <c r="G132"/>
  <c r="G133"/>
  <c r="G134"/>
  <c r="G135"/>
  <c r="G136"/>
  <c r="G137"/>
  <c r="G139"/>
  <c r="G140"/>
  <c r="G141"/>
  <c r="G142"/>
  <c r="G143"/>
  <c r="G144"/>
  <c r="G146"/>
  <c r="G147"/>
  <c r="G148"/>
  <c r="G149"/>
  <c r="G151"/>
  <c r="G152"/>
  <c r="G153"/>
  <c r="G154"/>
  <c r="G155"/>
  <c r="G157"/>
  <c r="G158"/>
  <c r="G160"/>
  <c r="G161"/>
  <c r="G162"/>
  <c r="G163"/>
  <c r="G164"/>
  <c r="G165"/>
  <c r="G167"/>
  <c r="G168"/>
  <c r="G169"/>
  <c r="G170"/>
  <c r="G171"/>
  <c r="G172"/>
  <c r="G173"/>
  <c r="G175"/>
  <c r="G176"/>
  <c r="G43"/>
  <c r="G44"/>
  <c r="G46"/>
  <c r="G47"/>
  <c r="G48"/>
  <c r="G49"/>
  <c r="G50"/>
  <c r="G52"/>
  <c r="G53"/>
  <c r="G55"/>
  <c r="G57"/>
  <c r="G59"/>
  <c r="G60"/>
  <c r="G61"/>
  <c r="G32"/>
  <c r="G31"/>
  <c r="G30"/>
  <c r="G29"/>
  <c r="G28"/>
  <c r="G27"/>
  <c r="G26"/>
  <c r="G25"/>
  <c r="G24"/>
  <c r="G23"/>
  <c r="G523" l="1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479"/>
  <c r="G478"/>
  <c r="G319"/>
  <c r="G318"/>
  <c r="G317"/>
  <c r="G316"/>
  <c r="G315"/>
  <c r="G313"/>
  <c r="G308"/>
  <c r="G258"/>
  <c r="G257"/>
  <c r="G256"/>
  <c r="G255"/>
  <c r="G254"/>
  <c r="G253"/>
  <c r="G252"/>
  <c r="G251"/>
  <c r="G250"/>
  <c r="G192"/>
  <c r="G191"/>
  <c r="G190"/>
  <c r="G189"/>
  <c r="G187"/>
  <c r="G186"/>
  <c r="G185"/>
  <c r="G184"/>
  <c r="G183"/>
  <c r="G182"/>
  <c r="G181"/>
  <c r="G73"/>
  <c r="G72"/>
  <c r="G71"/>
  <c r="G70"/>
  <c r="G69"/>
  <c r="G68"/>
  <c r="G67"/>
  <c r="G66"/>
  <c r="G42"/>
  <c r="G41"/>
  <c r="G503" l="1"/>
  <c r="G494"/>
  <c r="G484"/>
  <c r="G460"/>
  <c r="G356"/>
  <c r="G307"/>
  <c r="G22"/>
  <c r="G21"/>
  <c r="G20"/>
  <c r="H501" l="1"/>
  <c r="H481"/>
  <c r="H492"/>
  <c r="H476"/>
  <c r="H458"/>
  <c r="G40"/>
  <c r="G39"/>
  <c r="G38"/>
  <c r="G37"/>
  <c r="G312" l="1"/>
  <c r="H247" l="1"/>
  <c r="G36"/>
  <c r="G449" l="1"/>
  <c r="G407"/>
  <c r="G378"/>
  <c r="H447" l="1"/>
  <c r="H376"/>
  <c r="H405"/>
  <c r="H353"/>
  <c r="H178" l="1"/>
  <c r="G19" l="1"/>
  <c r="H17" l="1"/>
  <c r="H305" l="1"/>
  <c r="H63"/>
  <c r="H34" l="1"/>
  <c r="H310"/>
  <c r="H546" l="1"/>
  <c r="I541" l="1"/>
  <c r="I537"/>
  <c r="I533"/>
  <c r="I529"/>
  <c r="I525"/>
  <c r="I532"/>
  <c r="I530"/>
  <c r="I526"/>
  <c r="I538"/>
  <c r="I531"/>
  <c r="I542"/>
  <c r="I539"/>
  <c r="I527"/>
  <c r="I524"/>
  <c r="I535"/>
  <c r="I540"/>
  <c r="I528"/>
  <c r="I536"/>
  <c r="I534"/>
  <c r="I495"/>
  <c r="I496"/>
  <c r="I497"/>
  <c r="I498"/>
  <c r="I499"/>
  <c r="I483"/>
  <c r="I490"/>
  <c r="I488"/>
  <c r="I486"/>
  <c r="I489"/>
  <c r="I487"/>
  <c r="I485"/>
  <c r="I462"/>
  <c r="I473"/>
  <c r="I469"/>
  <c r="I465"/>
  <c r="I461"/>
  <c r="I470"/>
  <c r="I474"/>
  <c r="I466"/>
  <c r="I464"/>
  <c r="I472"/>
  <c r="I467"/>
  <c r="I468"/>
  <c r="I463"/>
  <c r="I471"/>
  <c r="I450"/>
  <c r="I451"/>
  <c r="I452"/>
  <c r="I453"/>
  <c r="I454"/>
  <c r="I455"/>
  <c r="I456"/>
  <c r="I411"/>
  <c r="I436"/>
  <c r="I422"/>
  <c r="I416"/>
  <c r="I441"/>
  <c r="I419"/>
  <c r="I444"/>
  <c r="I424"/>
  <c r="I410"/>
  <c r="I427"/>
  <c r="I418"/>
  <c r="I421"/>
  <c r="I440"/>
  <c r="I438"/>
  <c r="I443"/>
  <c r="I429"/>
  <c r="I423"/>
  <c r="I409"/>
  <c r="I434"/>
  <c r="I412"/>
  <c r="I437"/>
  <c r="I431"/>
  <c r="I417"/>
  <c r="I442"/>
  <c r="I420"/>
  <c r="I445"/>
  <c r="I439"/>
  <c r="I425"/>
  <c r="I428"/>
  <c r="I414"/>
  <c r="I408"/>
  <c r="I433"/>
  <c r="I430"/>
  <c r="I413"/>
  <c r="I432"/>
  <c r="I435"/>
  <c r="I415"/>
  <c r="I426"/>
  <c r="I402"/>
  <c r="I398"/>
  <c r="I394"/>
  <c r="I390"/>
  <c r="I386"/>
  <c r="I382"/>
  <c r="I400"/>
  <c r="I380"/>
  <c r="I385"/>
  <c r="I388"/>
  <c r="I393"/>
  <c r="I396"/>
  <c r="I383"/>
  <c r="I401"/>
  <c r="I381"/>
  <c r="I391"/>
  <c r="I379"/>
  <c r="I389"/>
  <c r="I399"/>
  <c r="I387"/>
  <c r="I397"/>
  <c r="I384"/>
  <c r="I395"/>
  <c r="I392"/>
  <c r="I403"/>
  <c r="I355"/>
  <c r="I374"/>
  <c r="I364"/>
  <c r="I359"/>
  <c r="I372"/>
  <c r="I367"/>
  <c r="I357"/>
  <c r="I360"/>
  <c r="I362"/>
  <c r="I365"/>
  <c r="I368"/>
  <c r="I370"/>
  <c r="I373"/>
  <c r="I361"/>
  <c r="I363"/>
  <c r="I358"/>
  <c r="I369"/>
  <c r="I371"/>
  <c r="I366"/>
  <c r="I337"/>
  <c r="I334"/>
  <c r="I350"/>
  <c r="I330"/>
  <c r="I333"/>
  <c r="I326"/>
  <c r="I342"/>
  <c r="I323"/>
  <c r="I327"/>
  <c r="I331"/>
  <c r="I335"/>
  <c r="I339"/>
  <c r="I343"/>
  <c r="I347"/>
  <c r="I351"/>
  <c r="I321"/>
  <c r="I329"/>
  <c r="I341"/>
  <c r="I349"/>
  <c r="I322"/>
  <c r="I338"/>
  <c r="I346"/>
  <c r="I348"/>
  <c r="I345"/>
  <c r="I324"/>
  <c r="I332"/>
  <c r="I336"/>
  <c r="I328"/>
  <c r="I300"/>
  <c r="I279"/>
  <c r="I297"/>
  <c r="I286"/>
  <c r="I266"/>
  <c r="I283"/>
  <c r="I261"/>
  <c r="I295"/>
  <c r="I268"/>
  <c r="I302"/>
  <c r="I274"/>
  <c r="I291"/>
  <c r="I272"/>
  <c r="I260"/>
  <c r="I281"/>
  <c r="I280"/>
  <c r="I276"/>
  <c r="I289"/>
  <c r="I296"/>
  <c r="I277"/>
  <c r="I264"/>
  <c r="I284"/>
  <c r="I271"/>
  <c r="I282"/>
  <c r="I299"/>
  <c r="I293"/>
  <c r="I288"/>
  <c r="I292"/>
  <c r="I287"/>
  <c r="I290"/>
  <c r="I262"/>
  <c r="I265"/>
  <c r="I269"/>
  <c r="I303"/>
  <c r="I298"/>
  <c r="I285"/>
  <c r="I259"/>
  <c r="I294"/>
  <c r="I301"/>
  <c r="I267"/>
  <c r="I270"/>
  <c r="I275"/>
  <c r="I219"/>
  <c r="I194"/>
  <c r="I206"/>
  <c r="I214"/>
  <c r="I218"/>
  <c r="I222"/>
  <c r="I226"/>
  <c r="I234"/>
  <c r="I238"/>
  <c r="I207"/>
  <c r="I239"/>
  <c r="I230"/>
  <c r="I242"/>
  <c r="I199"/>
  <c r="I227"/>
  <c r="I235"/>
  <c r="I196"/>
  <c r="I200"/>
  <c r="I204"/>
  <c r="I212"/>
  <c r="I216"/>
  <c r="I220"/>
  <c r="I224"/>
  <c r="I228"/>
  <c r="I236"/>
  <c r="I240"/>
  <c r="I244"/>
  <c r="I195"/>
  <c r="I203"/>
  <c r="I211"/>
  <c r="I223"/>
  <c r="I231"/>
  <c r="I243"/>
  <c r="I197"/>
  <c r="I241"/>
  <c r="I245"/>
  <c r="I233"/>
  <c r="I237"/>
  <c r="I225"/>
  <c r="I217"/>
  <c r="I221"/>
  <c r="I209"/>
  <c r="I213"/>
  <c r="I201"/>
  <c r="I205"/>
  <c r="I193"/>
  <c r="I76"/>
  <c r="I96"/>
  <c r="I104"/>
  <c r="I112"/>
  <c r="I124"/>
  <c r="I136"/>
  <c r="I148"/>
  <c r="I164"/>
  <c r="I77"/>
  <c r="I85"/>
  <c r="I93"/>
  <c r="I97"/>
  <c r="I105"/>
  <c r="I113"/>
  <c r="I117"/>
  <c r="I125"/>
  <c r="I137"/>
  <c r="I157"/>
  <c r="I169"/>
  <c r="I84"/>
  <c r="I116"/>
  <c r="I128"/>
  <c r="I140"/>
  <c r="I152"/>
  <c r="I160"/>
  <c r="I168"/>
  <c r="I176"/>
  <c r="I89"/>
  <c r="I149"/>
  <c r="I161"/>
  <c r="I173"/>
  <c r="I80"/>
  <c r="I88"/>
  <c r="I92"/>
  <c r="I100"/>
  <c r="I120"/>
  <c r="I132"/>
  <c r="I144"/>
  <c r="I172"/>
  <c r="I81"/>
  <c r="I101"/>
  <c r="I109"/>
  <c r="I121"/>
  <c r="I133"/>
  <c r="I141"/>
  <c r="I153"/>
  <c r="I165"/>
  <c r="I102"/>
  <c r="I139"/>
  <c r="I75"/>
  <c r="I95"/>
  <c r="I158"/>
  <c r="I94"/>
  <c r="I131"/>
  <c r="I170"/>
  <c r="I106"/>
  <c r="I151"/>
  <c r="I87"/>
  <c r="I86"/>
  <c r="I123"/>
  <c r="I162"/>
  <c r="I98"/>
  <c r="I143"/>
  <c r="I79"/>
  <c r="I175"/>
  <c r="I110"/>
  <c r="I167"/>
  <c r="I142"/>
  <c r="I78"/>
  <c r="I115"/>
  <c r="I154"/>
  <c r="I90"/>
  <c r="I135"/>
  <c r="I134"/>
  <c r="I171"/>
  <c r="I107"/>
  <c r="I146"/>
  <c r="I82"/>
  <c r="I127"/>
  <c r="I126"/>
  <c r="I163"/>
  <c r="I99"/>
  <c r="I74"/>
  <c r="I119"/>
  <c r="I118"/>
  <c r="I155"/>
  <c r="I130"/>
  <c r="I111"/>
  <c r="I147"/>
  <c r="I122"/>
  <c r="I103"/>
  <c r="I318"/>
  <c r="I250"/>
  <c r="J247" s="1"/>
  <c r="I49"/>
  <c r="I53"/>
  <c r="I61"/>
  <c r="I46"/>
  <c r="I50"/>
  <c r="I44"/>
  <c r="I52"/>
  <c r="I57"/>
  <c r="I43"/>
  <c r="I48"/>
  <c r="I55"/>
  <c r="I47"/>
  <c r="I60"/>
  <c r="I59"/>
  <c r="I68"/>
  <c r="I484"/>
  <c r="I21"/>
  <c r="I307"/>
  <c r="J305" s="1"/>
  <c r="I520"/>
  <c r="I36"/>
  <c r="J34" s="1"/>
  <c r="I24"/>
  <c r="I32"/>
  <c r="I25"/>
  <c r="I26"/>
  <c r="I29"/>
  <c r="I27"/>
  <c r="I30"/>
  <c r="I28"/>
  <c r="I23"/>
  <c r="I31"/>
  <c r="I494"/>
  <c r="J492" s="1"/>
  <c r="I184"/>
  <c r="I254"/>
  <c r="I317"/>
  <c r="I507"/>
  <c r="I356"/>
  <c r="I19"/>
  <c r="J17" s="1"/>
  <c r="J546" s="1"/>
  <c r="I191"/>
  <c r="I253"/>
  <c r="I316"/>
  <c r="I509"/>
  <c r="I189"/>
  <c r="I251"/>
  <c r="I319"/>
  <c r="I513"/>
  <c r="I20"/>
  <c r="I479"/>
  <c r="I73"/>
  <c r="I192"/>
  <c r="I37"/>
  <c r="I72"/>
  <c r="I182"/>
  <c r="I71"/>
  <c r="I186"/>
  <c r="I516"/>
  <c r="I511"/>
  <c r="I505"/>
  <c r="I519"/>
  <c r="I478"/>
  <c r="J476" s="1"/>
  <c r="I255"/>
  <c r="I185"/>
  <c r="I66"/>
  <c r="J63" s="1"/>
  <c r="I41"/>
  <c r="I503"/>
  <c r="J501" s="1"/>
  <c r="I407"/>
  <c r="J405" s="1"/>
  <c r="I506"/>
  <c r="I515"/>
  <c r="I313"/>
  <c r="I308"/>
  <c r="I257"/>
  <c r="I187"/>
  <c r="I67"/>
  <c r="I42"/>
  <c r="I22"/>
  <c r="I312"/>
  <c r="J310" s="1"/>
  <c r="I39"/>
  <c r="I38"/>
  <c r="I449"/>
  <c r="J447" s="1"/>
  <c r="I460"/>
  <c r="J458" s="1"/>
  <c r="I510"/>
  <c r="I504"/>
  <c r="I514"/>
  <c r="I523"/>
  <c r="I315"/>
  <c r="I256"/>
  <c r="I258"/>
  <c r="I181"/>
  <c r="J178" s="1"/>
  <c r="I69"/>
  <c r="I378"/>
  <c r="J376" s="1"/>
  <c r="I521"/>
  <c r="I518"/>
  <c r="I512"/>
  <c r="I252"/>
  <c r="I190"/>
  <c r="I183"/>
  <c r="I70"/>
  <c r="I40"/>
  <c r="I517"/>
  <c r="I522"/>
  <c r="I508"/>
  <c r="J481" l="1"/>
  <c r="J353"/>
</calcChain>
</file>

<file path=xl/sharedStrings.xml><?xml version="1.0" encoding="utf-8"?>
<sst xmlns="http://schemas.openxmlformats.org/spreadsheetml/2006/main" count="1398" uniqueCount="922">
  <si>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</si>
  <si>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</si>
  <si>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</si>
  <si>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</si>
  <si>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</si>
  <si>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</si>
  <si>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</si>
  <si>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</si>
  <si>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</si>
  <si>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</si>
  <si>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</si>
  <si>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</si>
  <si>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</si>
  <si>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</si>
  <si>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</si>
  <si>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</si>
  <si>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</si>
  <si>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</si>
  <si>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</si>
  <si>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</si>
  <si>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</si>
  <si>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</si>
  <si>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</si>
  <si>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</si>
  <si>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</si>
  <si>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</si>
  <si>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</si>
  <si>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</si>
  <si>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</si>
  <si>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</si>
  <si>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</si>
  <si>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</si>
  <si>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</si>
  <si>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</si>
  <si>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</si>
  <si>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</si>
  <si>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</si>
  <si>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11.2</t>
  </si>
  <si>
    <t>11.3</t>
  </si>
  <si>
    <t>2.2</t>
  </si>
  <si>
    <t>2.3</t>
  </si>
  <si>
    <t>2.4</t>
  </si>
  <si>
    <t>2.5</t>
  </si>
  <si>
    <t>4.4</t>
  </si>
  <si>
    <t>4.5</t>
  </si>
  <si>
    <t>8.2</t>
  </si>
  <si>
    <t>8.3</t>
  </si>
  <si>
    <t>8.5</t>
  </si>
  <si>
    <t>8.6</t>
  </si>
  <si>
    <t>8.8</t>
  </si>
  <si>
    <t>9.4</t>
  </si>
  <si>
    <t>9.5</t>
  </si>
  <si>
    <t>9.6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</si>
  <si>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</si>
  <si>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</si>
  <si>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</si>
  <si>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</si>
  <si>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</si>
  <si>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</si>
  <si>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</si>
  <si>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</si>
  <si>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</si>
  <si>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</si>
  <si>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</si>
  <si>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</si>
  <si>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</si>
  <si>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</si>
  <si>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</si>
  <si>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</si>
  <si>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</si>
  <si>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</si>
  <si>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</si>
  <si>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7.4</t>
  </si>
  <si>
    <t>7.5</t>
  </si>
  <si>
    <t>7.6</t>
  </si>
  <si>
    <t>7.7</t>
  </si>
  <si>
    <t>7.8</t>
  </si>
  <si>
    <t>7.9</t>
  </si>
  <si>
    <t>8.10</t>
  </si>
  <si>
    <t>8.11</t>
  </si>
  <si>
    <t>8.12</t>
  </si>
  <si>
    <t>8.13</t>
  </si>
  <si>
    <t>8.14</t>
  </si>
  <si>
    <t>10.3</t>
  </si>
  <si>
    <t>10.4</t>
  </si>
  <si>
    <t>10.5</t>
  </si>
  <si>
    <t>10.6</t>
  </si>
  <si>
    <t>12.1</t>
  </si>
  <si>
    <t>12.2</t>
  </si>
  <si>
    <t>12.3</t>
  </si>
  <si>
    <t>12.4</t>
  </si>
  <si>
    <t>12.5</t>
  </si>
  <si>
    <t>12.6</t>
  </si>
  <si>
    <t>12.7</t>
  </si>
  <si>
    <t>12.8</t>
  </si>
  <si>
    <t>13.1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</si>
  <si>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</si>
  <si>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</si>
  <si>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</si>
  <si>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</si>
  <si>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</si>
  <si>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</si>
  <si>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</si>
  <si>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</si>
  <si>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</si>
  <si>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PINTURA</t>
  </si>
  <si>
    <t>16.1</t>
  </si>
  <si>
    <t>16.2</t>
  </si>
  <si>
    <t>16.3</t>
  </si>
  <si>
    <t>16.4</t>
  </si>
  <si>
    <t>FORMULARIO 4: RUBRADO</t>
  </si>
  <si>
    <t>2.6</t>
  </si>
  <si>
    <t>2.7</t>
  </si>
  <si>
    <t>3.2</t>
  </si>
  <si>
    <t>3.3</t>
  </si>
  <si>
    <t>3.4</t>
  </si>
  <si>
    <t>3.5</t>
  </si>
  <si>
    <t>3.6</t>
  </si>
  <si>
    <t>3.7</t>
  </si>
  <si>
    <t>3.8</t>
  </si>
  <si>
    <t>3.9</t>
  </si>
  <si>
    <t>Impermeabilización de cimientos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</si>
  <si>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</si>
  <si>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</si>
  <si>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</si>
  <si>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</si>
  <si>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</si>
  <si>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</si>
  <si>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</si>
  <si>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</si>
  <si>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</si>
  <si>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11.4</t>
  </si>
  <si>
    <t>11.5</t>
  </si>
  <si>
    <t>11.6</t>
  </si>
  <si>
    <t>11.7</t>
  </si>
  <si>
    <t>11.8</t>
  </si>
  <si>
    <t>13.2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</si>
  <si>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</si>
  <si>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</si>
  <si>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</si>
  <si>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</si>
  <si>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</si>
  <si>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</si>
  <si>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</si>
  <si>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</si>
  <si>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</si>
  <si>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</si>
  <si>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</si>
  <si>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</si>
  <si>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</si>
  <si>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</si>
  <si>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</si>
  <si>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</si>
  <si>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</si>
  <si>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LLAMADO Nº 17/2017</t>
  </si>
  <si>
    <t>OBRA: CBT MERCEDES, SORIANO</t>
  </si>
  <si>
    <t>REPLANTEO E IMPLANTACION</t>
  </si>
  <si>
    <t xml:space="preserve">replanteo </t>
  </si>
  <si>
    <t>cartel de obra</t>
  </si>
  <si>
    <t>barrera - vallado</t>
  </si>
  <si>
    <t>solicitud provisorio UTE</t>
  </si>
  <si>
    <t>consumo UTE</t>
  </si>
  <si>
    <t>solicitud provisorio OSE</t>
  </si>
  <si>
    <t>consumo OSE</t>
  </si>
  <si>
    <t>tecnico prevencionista</t>
  </si>
  <si>
    <t>construcciones provisorias</t>
  </si>
  <si>
    <t>permisos y habilitaciones (IMS, DNB, OSE, UTE, Distribuidora de gas, URSEA)</t>
  </si>
  <si>
    <t>capataz y sereno</t>
  </si>
  <si>
    <t>dirección de obra</t>
  </si>
  <si>
    <t>limpieza diaria, general y final de obra</t>
  </si>
  <si>
    <t>fletes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</si>
  <si>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</si>
  <si>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</si>
  <si>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</si>
  <si>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</si>
  <si>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</si>
  <si>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</si>
  <si>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</si>
  <si>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</si>
  <si>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</si>
  <si>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</si>
  <si>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MOVIMIENTO DE TIERRAS  Y DEMOLICIONES</t>
  </si>
  <si>
    <t>demoliciones mampostería y estructura</t>
  </si>
  <si>
    <t>retiro pavimentos interiores planta baja</t>
  </si>
  <si>
    <t>retiro pavimentos exteriores</t>
  </si>
  <si>
    <t>retiro de pavimentos interiores planta alta</t>
  </si>
  <si>
    <t>demolicion de baños y depositos planta alta</t>
  </si>
  <si>
    <t>retiro banquina planta alta</t>
  </si>
  <si>
    <t>relleno de camaras de inspección y aljibe</t>
  </si>
  <si>
    <t>retiros de azotea</t>
  </si>
  <si>
    <t>retiros de instalaciones sanitarias existentes</t>
  </si>
  <si>
    <t>sector A</t>
  </si>
  <si>
    <t xml:space="preserve">excavaciones bases </t>
  </si>
  <si>
    <t xml:space="preserve">excavaciones vigas de cimentación  </t>
  </si>
  <si>
    <t>relleno y nivelación de terreno (inc compactado bajo escalera)</t>
  </si>
  <si>
    <t>relleno tosca bajo cimiento corrido</t>
  </si>
  <si>
    <t>hormigón pobre regularización</t>
  </si>
  <si>
    <t>sector B</t>
  </si>
  <si>
    <t>excaciones vigas de cimentación</t>
  </si>
  <si>
    <t>sector C</t>
  </si>
  <si>
    <t>sector laboratorio</t>
  </si>
  <si>
    <t>sector baños y tanques de agua</t>
  </si>
  <si>
    <t xml:space="preserve">relleno y nivelación de terreno 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</si>
  <si>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</si>
  <si>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</si>
  <si>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</si>
  <si>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</si>
  <si>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</si>
  <si>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</si>
  <si>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</si>
  <si>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</si>
  <si>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</si>
  <si>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</si>
  <si>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</si>
  <si>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</si>
  <si>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</si>
  <si>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</si>
  <si>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ESTRUCTURA</t>
  </si>
  <si>
    <t xml:space="preserve">fundación corrida </t>
  </si>
  <si>
    <t>bases  de fundación</t>
  </si>
  <si>
    <t xml:space="preserve">vigas de cimentación </t>
  </si>
  <si>
    <t>pilares  de fundación</t>
  </si>
  <si>
    <t xml:space="preserve">Vigas PNI 24 </t>
  </si>
  <si>
    <t xml:space="preserve">vigas bajo muros </t>
  </si>
  <si>
    <t xml:space="preserve">dados de apoyo </t>
  </si>
  <si>
    <t>pilares planta baja</t>
  </si>
  <si>
    <t>pilares PNC 10 (inc platinas)</t>
  </si>
  <si>
    <t>pilares PNI 24 (inc platinas)</t>
  </si>
  <si>
    <t>vigas PNI 12</t>
  </si>
  <si>
    <t>vigas PNI 22</t>
  </si>
  <si>
    <t>vigas PNI 26</t>
  </si>
  <si>
    <t>pilaretes PNC 8</t>
  </si>
  <si>
    <t>muro de contención  (inc laterales de escalera)</t>
  </si>
  <si>
    <t>refuerzo sika carbodur</t>
  </si>
  <si>
    <t>antepechos y dinteles</t>
  </si>
  <si>
    <t>fundación muros nuevos</t>
  </si>
  <si>
    <t xml:space="preserve">dados de apoyo  cimentación </t>
  </si>
  <si>
    <t>PNI 24</t>
  </si>
  <si>
    <t>vigas sobre planta baja</t>
  </si>
  <si>
    <t>dados apoyo sobre planta baja</t>
  </si>
  <si>
    <t>pilotes</t>
  </si>
  <si>
    <t>bases de fundación</t>
  </si>
  <si>
    <t>pilares de fundación</t>
  </si>
  <si>
    <t>pilares metalicos PNC 10</t>
  </si>
  <si>
    <t xml:space="preserve">muro de contención </t>
  </si>
  <si>
    <t>losa sobre planta baja</t>
  </si>
  <si>
    <t>viga PNC 14</t>
  </si>
  <si>
    <t>viga PNI 20</t>
  </si>
  <si>
    <t>viga PNI 22</t>
  </si>
  <si>
    <t>vigas de cimentación  y apoyos</t>
  </si>
  <si>
    <t>pilares de traba</t>
  </si>
  <si>
    <t>dados de apoyo</t>
  </si>
  <si>
    <t>vigas y riostras de cimentación</t>
  </si>
  <si>
    <t xml:space="preserve">bases </t>
  </si>
  <si>
    <t>losas sobre planta baja</t>
  </si>
  <si>
    <t>pilares planta alta</t>
  </si>
  <si>
    <t>vigas sobre planta alta</t>
  </si>
  <si>
    <t>losas sobre planta alta</t>
  </si>
  <si>
    <t>estructura apoyos tanques de agua PNI 18</t>
  </si>
  <si>
    <t>dinteles muros simples</t>
  </si>
  <si>
    <t>dinteles muros dobles</t>
  </si>
  <si>
    <t>escalera metálica</t>
  </si>
  <si>
    <t>viga de cimentación</t>
  </si>
  <si>
    <t>pilares PNC 16</t>
  </si>
  <si>
    <t>vigas PNC 10</t>
  </si>
  <si>
    <t>grating 30 x 30 mm</t>
  </si>
  <si>
    <t>L 60 x 5 mm</t>
  </si>
  <si>
    <t>anclajes completos</t>
  </si>
  <si>
    <t>puente de acceso</t>
  </si>
  <si>
    <t>pilares hormigón armado</t>
  </si>
  <si>
    <t>pilar metálico PNC 10</t>
  </si>
  <si>
    <t>pilar metálico PNC 12</t>
  </si>
  <si>
    <t>viga metálica PNI 28</t>
  </si>
  <si>
    <t>viga metálica PNC 6,5</t>
  </si>
  <si>
    <t>piso chapa labrada antideslizante 5/32"</t>
  </si>
  <si>
    <t>galería</t>
  </si>
  <si>
    <t>pilares PNC 10</t>
  </si>
  <si>
    <t>vigas tubular 50-100-4</t>
  </si>
  <si>
    <t>vigas tubular 100-100-4</t>
  </si>
  <si>
    <t>rampa y alero (sector talleres)</t>
  </si>
  <si>
    <t>vigas de cimentación y muros de contención</t>
  </si>
  <si>
    <t>contrapiso armado e = 10 cms. (inc escalones)</t>
  </si>
  <si>
    <t>pilares PNC 8</t>
  </si>
  <si>
    <t>tubular 50 100 3,2</t>
  </si>
  <si>
    <t>tubular 50 50 3,2</t>
  </si>
  <si>
    <t>rampa acceso</t>
  </si>
  <si>
    <t>vigas de cimentación y muros de contención (inc banco)</t>
  </si>
  <si>
    <t>estructura apoyo tanques reserva incendio</t>
  </si>
  <si>
    <t>relelno granular compactado</t>
  </si>
  <si>
    <t>relleno granular estabilizado con cemento</t>
  </si>
  <si>
    <t>contrapiso armado e = 12 cms.</t>
  </si>
  <si>
    <t>tubular 100 100 4</t>
  </si>
  <si>
    <t>tubular 50 100 4</t>
  </si>
  <si>
    <t>apuntalamiento pared medianera</t>
  </si>
  <si>
    <t>dados hormigón ciclopeo (inc excavación)</t>
  </si>
  <si>
    <t>dados de apoyo (inc picados)</t>
  </si>
  <si>
    <t>refuerzos PNC 10 (inc platinas)</t>
  </si>
  <si>
    <t>refuerzos PNC 12 (inc platinas)</t>
  </si>
  <si>
    <t>muro B demolición y refuerzo</t>
  </si>
  <si>
    <t>arriostramiento tirante madera dura (inc platinas)</t>
  </si>
  <si>
    <t>hormigón proyectado e = 3 cms.</t>
  </si>
  <si>
    <t xml:space="preserve">reparaciones estructura </t>
  </si>
  <si>
    <t>refuerzo losas pasiva patio principal</t>
  </si>
  <si>
    <t>reparación pilares, vigas y fondo de losas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</si>
  <si>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</si>
  <si>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</si>
  <si>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</si>
  <si>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</si>
  <si>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</si>
  <si>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</si>
  <si>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</si>
  <si>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</si>
  <si>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</si>
  <si>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</si>
  <si>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</si>
  <si>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</si>
  <si>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</si>
  <si>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</si>
  <si>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</si>
  <si>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</si>
  <si>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</si>
  <si>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</si>
  <si>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</si>
  <si>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</si>
  <si>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</si>
  <si>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</si>
  <si>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</si>
  <si>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</si>
  <si>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</si>
  <si>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</si>
  <si>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</si>
  <si>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</si>
  <si>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</si>
  <si>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</si>
  <si>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</si>
  <si>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</si>
  <si>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</si>
  <si>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</si>
  <si>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</si>
  <si>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</si>
  <si>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</si>
  <si>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</si>
  <si>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</si>
  <si>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</si>
  <si>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</si>
  <si>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</si>
  <si>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</si>
  <si>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</si>
  <si>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</si>
  <si>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</si>
  <si>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</si>
  <si>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</si>
  <si>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</si>
  <si>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</si>
  <si>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</si>
  <si>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</si>
  <si>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</si>
  <si>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</si>
  <si>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</si>
  <si>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</si>
  <si>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</si>
  <si>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</si>
  <si>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</si>
  <si>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</si>
  <si>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</si>
  <si>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</si>
  <si>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</si>
  <si>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</si>
  <si>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</si>
  <si>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</si>
  <si>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</si>
  <si>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</si>
  <si>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</si>
  <si>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</si>
  <si>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</si>
  <si>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</si>
  <si>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</si>
  <si>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</si>
  <si>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</si>
  <si>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</si>
  <si>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</si>
  <si>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</si>
  <si>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</si>
  <si>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</si>
  <si>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</si>
  <si>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</si>
  <si>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</si>
  <si>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</si>
  <si>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</si>
  <si>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</si>
  <si>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</si>
  <si>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</si>
  <si>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</si>
  <si>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</si>
  <si>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ALBAÑILERIA</t>
  </si>
  <si>
    <t>muros</t>
  </si>
  <si>
    <t>M01 Muro doble ticholo 12 x 25 x 25</t>
  </si>
  <si>
    <t>M02 muro doble ticholo 12 x 25 x 25</t>
  </si>
  <si>
    <t xml:space="preserve">M03 muro ticholo 12 x 25 x 25 </t>
  </si>
  <si>
    <t xml:space="preserve">M04 muro ticholo 12 x 25 x 25 </t>
  </si>
  <si>
    <t xml:space="preserve">M05 muro ticholo 12 x 25 x 25 </t>
  </si>
  <si>
    <t xml:space="preserve">M06 Muro ticholo 17 x 25 x 25 </t>
  </si>
  <si>
    <t>muros a recomponer</t>
  </si>
  <si>
    <t>revoques</t>
  </si>
  <si>
    <t>interior nuevos</t>
  </si>
  <si>
    <t>reparación revoques interiores</t>
  </si>
  <si>
    <t>revoques exteriores nuevos</t>
  </si>
  <si>
    <t>reparación revoques exteriores</t>
  </si>
  <si>
    <t>revoques de antepechos</t>
  </si>
  <si>
    <t>arena y cemento con hidrofugo muros dobles</t>
  </si>
  <si>
    <t>revoque cielorrasos nuevos</t>
  </si>
  <si>
    <t>reparación revoques cielorrasos</t>
  </si>
  <si>
    <t>reparaciones estructura horm armado existente</t>
  </si>
  <si>
    <t>contrapisos</t>
  </si>
  <si>
    <t xml:space="preserve">contrapiso armado </t>
  </si>
  <si>
    <t xml:space="preserve">ventilación de muros </t>
  </si>
  <si>
    <t>pisos</t>
  </si>
  <si>
    <t xml:space="preserve">baldosa monolitico pulido 40 x 40 </t>
  </si>
  <si>
    <t>baldosa monolitico 40 x 40 antideslizante</t>
  </si>
  <si>
    <t>umbrales y entrepuertas</t>
  </si>
  <si>
    <t>reparacion pavimento y escalones de marmol (acceso)</t>
  </si>
  <si>
    <t>pavimento hormigón rodillado</t>
  </si>
  <si>
    <t>zocalos</t>
  </si>
  <si>
    <t xml:space="preserve">monolitico 10 x 40 </t>
  </si>
  <si>
    <t>revestimientos</t>
  </si>
  <si>
    <t>cerámica blanca 20 x 30 (inc. Guarda de terminación)</t>
  </si>
  <si>
    <t>revestimiento granito placas 60 x 60</t>
  </si>
  <si>
    <t xml:space="preserve">cantoneras </t>
  </si>
  <si>
    <t>cielorrasos placas de yeso</t>
  </si>
  <si>
    <t>azoteas</t>
  </si>
  <si>
    <t>reparación de sustrato</t>
  </si>
  <si>
    <t>emulsión asfáltica 1,5 kg/m2</t>
  </si>
  <si>
    <t>polietileno 120 micras</t>
  </si>
  <si>
    <t>poliestireno expandido e = 3 cms.</t>
  </si>
  <si>
    <t>relleno hormigón alivianado</t>
  </si>
  <si>
    <t>alisado arena y cemento 3 x 1</t>
  </si>
  <si>
    <t>imprimación asfalto diluído</t>
  </si>
  <si>
    <t>membrana asfáltica</t>
  </si>
  <si>
    <t>papel Kraft</t>
  </si>
  <si>
    <t>arena y cemento con malla electrosoldada</t>
  </si>
  <si>
    <t>loseta remate de impermeabilización</t>
  </si>
  <si>
    <t>babeta remate de impermeabilización</t>
  </si>
  <si>
    <t>ayuda a subcontratos</t>
  </si>
  <si>
    <t>ayuda a acond. Eléctrico</t>
  </si>
  <si>
    <t>ayuda a acond. Sanitario</t>
  </si>
  <si>
    <t>varios</t>
  </si>
  <si>
    <t>chapa galvanizada BC 35 alero talleres y tanq reserva incendio (inc canalón y babetas)</t>
  </si>
  <si>
    <t xml:space="preserve">chapa BC 35 traslucida </t>
  </si>
  <si>
    <t>amure de aberturas carpinteria</t>
  </si>
  <si>
    <t>amure de aberturas herrería</t>
  </si>
  <si>
    <t>carteleria accesibilidad</t>
  </si>
  <si>
    <t>señalizacion de locales en acero inoxidable</t>
  </si>
  <si>
    <t>cortinas  Roller(tipo black out)</t>
  </si>
  <si>
    <t>traslado y colocacion de equipamiento</t>
  </si>
  <si>
    <t>rejas a retirar y reamurar en medianera</t>
  </si>
  <si>
    <t>rejas a retirar y reamurar en patio 39</t>
  </si>
  <si>
    <t>rejas a retirar y reamurar en patio 59</t>
  </si>
  <si>
    <t>modulo de instalaciones (completo)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</si>
  <si>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</si>
  <si>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</si>
  <si>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</si>
  <si>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</si>
  <si>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</si>
  <si>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</si>
  <si>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</si>
  <si>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</si>
  <si>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</si>
  <si>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</si>
  <si>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</si>
  <si>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</si>
  <si>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</si>
  <si>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</si>
  <si>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</si>
  <si>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</si>
  <si>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</si>
  <si>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</si>
  <si>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</si>
  <si>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</si>
  <si>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</si>
  <si>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</si>
  <si>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</si>
  <si>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</si>
  <si>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</si>
  <si>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</si>
  <si>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</si>
  <si>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</si>
  <si>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</si>
  <si>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</si>
  <si>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</si>
  <si>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</si>
  <si>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</si>
  <si>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</si>
  <si>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</si>
  <si>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</si>
  <si>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</si>
  <si>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</si>
  <si>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</si>
  <si>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</si>
  <si>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</si>
  <si>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</si>
  <si>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</si>
  <si>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</si>
  <si>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</si>
  <si>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desagues</t>
  </si>
  <si>
    <t>primarios 160 planta baja (inc excavación y picados)</t>
  </si>
  <si>
    <t>primarios 110 planta baja (inc excavación y picados)</t>
  </si>
  <si>
    <t>camara de inspección 60 x 60</t>
  </si>
  <si>
    <t>secundarios 110 planta baja  (inc excavación y picados)</t>
  </si>
  <si>
    <t>secundarios 63 planta baja  (inc excavación y picados)</t>
  </si>
  <si>
    <t>pileta de patio, rejilla de piso, boca desague secundarios</t>
  </si>
  <si>
    <t>ventilaciones</t>
  </si>
  <si>
    <t>desagues equipos aire acondicionado (planta baja y alta)</t>
  </si>
  <si>
    <t>inteceptores de grasa</t>
  </si>
  <si>
    <t>desagues primarios suspendidos 110</t>
  </si>
  <si>
    <t>desagues secundarios suspendidos</t>
  </si>
  <si>
    <t>puntos inspección, caja sifonadas, boca desague secundarios</t>
  </si>
  <si>
    <t>desagues rejilla acero inoxidable</t>
  </si>
  <si>
    <t>pluviales</t>
  </si>
  <si>
    <t>regueras</t>
  </si>
  <si>
    <t>bocas desague 20 x 20</t>
  </si>
  <si>
    <t>bocas desague 40 x 40</t>
  </si>
  <si>
    <t>bocas desague 60 x 60</t>
  </si>
  <si>
    <t>bocas desague 60 x 110</t>
  </si>
  <si>
    <t>columnas de desague pluvial</t>
  </si>
  <si>
    <t>cañería desague pluvial 110 (incluye excavación)</t>
  </si>
  <si>
    <t>cañería desague pluvial 160 (incluye excavación)</t>
  </si>
  <si>
    <t>pases en pretiles</t>
  </si>
  <si>
    <t>abastecimiento</t>
  </si>
  <si>
    <t>red agua azotea</t>
  </si>
  <si>
    <t>tanques de agua (completos)</t>
  </si>
  <si>
    <t xml:space="preserve">red abastecimiento de agua </t>
  </si>
  <si>
    <t>nuevas conexiones alimentación de agua</t>
  </si>
  <si>
    <t>accesorios baños accesible</t>
  </si>
  <si>
    <t>sifón cromado tipo botella 11/4''</t>
  </si>
  <si>
    <t>sifón estante pileta de cocina  con bacha doble</t>
  </si>
  <si>
    <t>sifón cromado tipo botella 11/2''</t>
  </si>
  <si>
    <t>sifón para cocina simple</t>
  </si>
  <si>
    <t>juego monocomando de pared para cocina</t>
  </si>
  <si>
    <t>grifo prelavado piletón</t>
  </si>
  <si>
    <t>inodoro tipo alto con cisterna incorporada</t>
  </si>
  <si>
    <t>lavatorio linea spacio (ferrum)</t>
  </si>
  <si>
    <t>lavamanos tipo Olmos</t>
  </si>
  <si>
    <t>grifo monocomando para lavatorio de mesada</t>
  </si>
  <si>
    <t>cisternas exteriores tipo Magya</t>
  </si>
  <si>
    <t>inodoro integral blanco</t>
  </si>
  <si>
    <t>inodoros con cisterna incorporada (inc tapa de madera)</t>
  </si>
  <si>
    <t>grifo de servicio</t>
  </si>
  <si>
    <t>juego de duchas tipo línea Eros</t>
  </si>
  <si>
    <t>grifo de pared tiempo ajustable</t>
  </si>
  <si>
    <t>ducha higienica especial Docol</t>
  </si>
  <si>
    <t>grifo unitario de pared línea Acuario</t>
  </si>
  <si>
    <t>grifo unitario de mesa línea Acuario</t>
  </si>
  <si>
    <t>accesorios</t>
  </si>
  <si>
    <t>planos conforme a obra</t>
  </si>
  <si>
    <t>tramitaciones ante OSE e intendencia</t>
  </si>
  <si>
    <t>pruebas hidraúlicas y de hermeticidad</t>
  </si>
  <si>
    <t>colectores solares</t>
  </si>
  <si>
    <t>INSTALACIÓN SANITARIA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</si>
  <si>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</si>
  <si>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</si>
  <si>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</si>
  <si>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</si>
  <si>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</si>
  <si>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</si>
  <si>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</si>
  <si>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</si>
  <si>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</si>
  <si>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</si>
  <si>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</si>
  <si>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</si>
  <si>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</si>
  <si>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</si>
  <si>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</si>
  <si>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</si>
  <si>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</si>
  <si>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</si>
  <si>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</si>
  <si>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</si>
  <si>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</si>
  <si>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</si>
  <si>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</si>
  <si>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</si>
  <si>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</si>
  <si>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</si>
  <si>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</si>
  <si>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</si>
  <si>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</si>
  <si>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</si>
  <si>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</si>
  <si>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</si>
  <si>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</si>
  <si>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</si>
  <si>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</si>
  <si>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</si>
  <si>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</si>
  <si>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</si>
  <si>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</si>
  <si>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</si>
  <si>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</si>
  <si>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INSTALACION DE GAS</t>
  </si>
  <si>
    <t>instalación de gas</t>
  </si>
  <si>
    <t>suministro de garrafas</t>
  </si>
  <si>
    <t>INSTALACION ELECTRICA</t>
  </si>
  <si>
    <t xml:space="preserve">Tablero General </t>
  </si>
  <si>
    <t>corrección de energía reactiva</t>
  </si>
  <si>
    <t>Red distribución de tableros</t>
  </si>
  <si>
    <t>camaras 40 x 40</t>
  </si>
  <si>
    <t>camaras 60 x 60</t>
  </si>
  <si>
    <t>bandejas</t>
  </si>
  <si>
    <t>canalizaciones</t>
  </si>
  <si>
    <t>Tableros Secundarios</t>
  </si>
  <si>
    <t>Red de potencia</t>
  </si>
  <si>
    <t>puestas</t>
  </si>
  <si>
    <t>terminaciones</t>
  </si>
  <si>
    <t>registros</t>
  </si>
  <si>
    <t>Red de iluminación</t>
  </si>
  <si>
    <t>puestas de iluminación</t>
  </si>
  <si>
    <t>colocacion de artefactos</t>
  </si>
  <si>
    <t>L100 luminaria señalador de salida</t>
  </si>
  <si>
    <t>L101 luminaria de emergencia autonoma</t>
  </si>
  <si>
    <t xml:space="preserve">L200 artefacto de tubos fluorescentes 2 x 36w </t>
  </si>
  <si>
    <t xml:space="preserve">L201 artefacto de tubo fluorescente 1 x 36 w </t>
  </si>
  <si>
    <t xml:space="preserve">L202 artefacto de tubo fluorescente 1 x 18 w </t>
  </si>
  <si>
    <t xml:space="preserve">L206 artefacto de tubo fluorescente 2 x 36 w </t>
  </si>
  <si>
    <t>L207 luminaria plafón de adosar tipo PLC 630 218 proyector haz asimetrico</t>
  </si>
  <si>
    <t xml:space="preserve">L213 proyector de adosar o de montaje en carriles auxiliares </t>
  </si>
  <si>
    <t>L215 artefacto estanco para tubos led</t>
  </si>
  <si>
    <t>L216 artefacto de tubos led de adosar con luber</t>
  </si>
  <si>
    <t>L513 artefacto decorativo de pared para exterior</t>
  </si>
  <si>
    <t>Red de telefonía y datos</t>
  </si>
  <si>
    <t>registros, puntos de acceso y switchs</t>
  </si>
  <si>
    <t>tomas de datos</t>
  </si>
  <si>
    <t>Varios</t>
  </si>
  <si>
    <t>Extractor de aire (según planilla E01)</t>
  </si>
  <si>
    <t>extractor de aire de campana (según planilla E02)</t>
  </si>
  <si>
    <t>termotanque 30 lts.</t>
  </si>
  <si>
    <t>termotanque 110 lts.</t>
  </si>
  <si>
    <t>cableados</t>
  </si>
  <si>
    <t>parrarayos completos</t>
  </si>
  <si>
    <t>mecanización de portón corredizo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</si>
  <si>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</si>
  <si>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</si>
  <si>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</si>
  <si>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</si>
  <si>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</si>
  <si>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</si>
  <si>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</si>
  <si>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</si>
  <si>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</si>
  <si>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</si>
  <si>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</si>
  <si>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</si>
  <si>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</si>
  <si>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</si>
  <si>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</si>
  <si>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</si>
  <si>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</si>
  <si>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</si>
  <si>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</si>
  <si>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</si>
  <si>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</si>
  <si>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</si>
  <si>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</si>
  <si>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</si>
  <si>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</si>
  <si>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</si>
  <si>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ALUMINIO  (inc vidrios)</t>
  </si>
  <si>
    <t>A 01 ventana corrediza ( 2,40 x 2,10)</t>
  </si>
  <si>
    <t>A 02 parasol (9,25 x 2,25)</t>
  </si>
  <si>
    <t>A 03 mampara administración (2,75 x 4,01)</t>
  </si>
  <si>
    <t>A 04 parasol (3,02 + 3,98 x 2,10)</t>
  </si>
  <si>
    <t>A 05 ventana corrediza (1,00 x 1,33)</t>
  </si>
  <si>
    <t>A 06 ventana fija (2,95 x 0,60)</t>
  </si>
  <si>
    <t>A 07 ventana corrediza, paños fijos (1,79 x 1,85)</t>
  </si>
  <si>
    <t>A 08 frente de piletas (0,98 x 0,30)</t>
  </si>
  <si>
    <t>A 09 campana de gases (0,90 x 1,90)</t>
  </si>
  <si>
    <t>A 10 puerta corrediza bajo mesada (1,81 x 0,60)</t>
  </si>
  <si>
    <t xml:space="preserve">A 11 puerta corrediza bajo mesada (1,64 x 0,60) </t>
  </si>
  <si>
    <t xml:space="preserve">A 12 ventana corrediza con mosquitero (1,30 x 0,85) </t>
  </si>
  <si>
    <t xml:space="preserve">A 13 ventana corrediza (2,05 x 1,90)  </t>
  </si>
  <si>
    <t>A 14 ventana corrediza con mosquitero (1,60 x 1,50)</t>
  </si>
  <si>
    <t>A 15 puerta betiente, paño fijo (0,90 x 2,59)</t>
  </si>
  <si>
    <t>A 16 celosía (1,00 x 0,30)</t>
  </si>
  <si>
    <t>A 17 ventana banderola (1,50 x 0,50)</t>
  </si>
  <si>
    <t>A 18 ventana proyección (0,65 x 1,60)</t>
  </si>
  <si>
    <t>A 19 ventana corrediza, paño fijo (2,40 x 1,20)</t>
  </si>
  <si>
    <t xml:space="preserve">A 20 ventana corrediza (0,95 x 0,50) </t>
  </si>
  <si>
    <t>8.4</t>
  </si>
  <si>
    <t>8.7</t>
  </si>
  <si>
    <t>8.9</t>
  </si>
  <si>
    <t>8.15</t>
  </si>
  <si>
    <t>8.16</t>
  </si>
  <si>
    <t>8.17</t>
  </si>
  <si>
    <t>8.18</t>
  </si>
  <si>
    <t>8.19</t>
  </si>
  <si>
    <t>8.20</t>
  </si>
  <si>
    <t xml:space="preserve">CARPINTERIA </t>
  </si>
  <si>
    <t>C01 estantes 1,40 x 0,35</t>
  </si>
  <si>
    <t>C02 puerta batiente 0,70 x 1,40</t>
  </si>
  <si>
    <t>C03 puerta corrediza 1,02 x 2,15</t>
  </si>
  <si>
    <t>C04 placard 0,90 x 1,88</t>
  </si>
  <si>
    <t>C05 protector de muros a = 0,15 m</t>
  </si>
  <si>
    <t>C06 tapa de mesas 1,80 x 1,20</t>
  </si>
  <si>
    <t>C07 celosías 1,20 x 2,05</t>
  </si>
  <si>
    <t>C08 hoja de puerta 0,82 x 2,00</t>
  </si>
  <si>
    <t>restauración mampara 5,35 x 3,90</t>
  </si>
  <si>
    <t>puertas a restaurar 1  1,20 x 2,60</t>
  </si>
  <si>
    <t>puerta a restaurar 2  0,91 x 2,52</t>
  </si>
  <si>
    <t>puerta a restaurar y reutilizar 3  0,90 x 2,00</t>
  </si>
  <si>
    <t>puerta a restaurar  y reutilizar 4  0,90 x 2,00</t>
  </si>
  <si>
    <t>puerta a restaurar y reutilizar 5  0,80 x 2,00</t>
  </si>
  <si>
    <t>puerta a restaurar  6  1,80 x 2,97</t>
  </si>
  <si>
    <t>puerta a restaurar  7  1,40 x 2,55</t>
  </si>
  <si>
    <t>abertura de madera a restaurar fachada 1  1,10 x 2,05</t>
  </si>
  <si>
    <t>abertura de madera a restaurar fachada 2  1,10 x 2,05</t>
  </si>
  <si>
    <t>abertura de madera a restaurar fachada 3  1,10 x 1,53</t>
  </si>
  <si>
    <t>abertura de madera a restaurar fachada 4  0,52 x 1,53</t>
  </si>
  <si>
    <t>abertura de madera a restaurar fachada 5  1,51 x 2,59</t>
  </si>
  <si>
    <t>abertura de madera a restaurar fachada 6  1,35 x 2,33</t>
  </si>
  <si>
    <t>abertura de madera a restaurar fachada 7  1,48 x 2,33</t>
  </si>
  <si>
    <t>abertura de madera a restaurar fachada 8  1,34 x 2,59</t>
  </si>
  <si>
    <t>abertura de madera a restaurar fachada 9  1,51 x 2,59</t>
  </si>
  <si>
    <t>abertura de madera a restaurar fachada 10 1,34 x 2,59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</si>
  <si>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</si>
  <si>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</si>
  <si>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</si>
  <si>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</si>
  <si>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</si>
  <si>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</si>
  <si>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</si>
  <si>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</si>
  <si>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</si>
  <si>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</si>
  <si>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</si>
  <si>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HERRERIA</t>
  </si>
  <si>
    <t>H01 puerta batiente doble con paños fijos (2,74 x 2,80)</t>
  </si>
  <si>
    <t>H02 puerta batiente (0,80 x 2,10)</t>
  </si>
  <si>
    <t>H03 puerta batiente (1,10 x 1,85)</t>
  </si>
  <si>
    <t>H04 puerta batiente doble (1,70 x 3,10)</t>
  </si>
  <si>
    <t>H05 puerta batiente doble (1,70 x 3,10)</t>
  </si>
  <si>
    <t>H06 puerta batiente doble (1,50 x 3,10)</t>
  </si>
  <si>
    <t>H07 puerta batientre doble (3,56 x 3,55)</t>
  </si>
  <si>
    <t>H08 puerta batiente doble, paño fijo (1,36 x 3,14)</t>
  </si>
  <si>
    <t>H09 celosía fija (0,58 x 1,65)</t>
  </si>
  <si>
    <t>H10 puerta batiente ojival (1,36 x 2,59)</t>
  </si>
  <si>
    <t>H11 reja malla (2,15 x 2,00)</t>
  </si>
  <si>
    <t>H12 reja malla (1,80 x 1,70)</t>
  </si>
  <si>
    <t>H13 puerta batiente (0,90 x 2,59)</t>
  </si>
  <si>
    <t>H14 reja malla (0,85 x 1,80)</t>
  </si>
  <si>
    <t>H15 reja malla (7,70 x 0,70)</t>
  </si>
  <si>
    <t>H16 puerta batiente (1,10 x 2,60)</t>
  </si>
  <si>
    <t>H17 puertas batientes, paños fijos (7,41 x 3,10)</t>
  </si>
  <si>
    <t>H18 baranda terraza (7,28 x 0,70)</t>
  </si>
  <si>
    <t>H19 malla reja (1,15 x 0,71)</t>
  </si>
  <si>
    <t>H20 escalera marinera (0,64 x 3,31)</t>
  </si>
  <si>
    <t>H21 puerta batiente (0,90 x 2,10)</t>
  </si>
  <si>
    <t>H22 malla reja (1,60 x 1,70)</t>
  </si>
  <si>
    <t>H23 malla reja (8,31 x 1,52)</t>
  </si>
  <si>
    <t>H24 malla reja (8,31 x 1,70)</t>
  </si>
  <si>
    <t>H25 malla reja (1,00 x 1,27)</t>
  </si>
  <si>
    <t>H26 campana talleres (2,14 x 0,75)</t>
  </si>
  <si>
    <t>H27 puerta batiente (1,20 x 2,60)</t>
  </si>
  <si>
    <t>H28 baranda escalera 3,18 + 1,10 x 1,20)</t>
  </si>
  <si>
    <t>H29 baranda galería (3,08 x 1,20)</t>
  </si>
  <si>
    <t>H30 malla aula dibujo (9,10 x 1,40)</t>
  </si>
  <si>
    <t>H31 puerta batiente, doble hoja (1,60 x 2,60)</t>
  </si>
  <si>
    <t>H32 estructura con malla (1,08 x 7,45 variable)</t>
  </si>
  <si>
    <t>H33 estructura con malla (1,08 x 3,12 variable)</t>
  </si>
  <si>
    <t>H34 estructura con malla tanques (6,17 + 4,37 x 2,55)</t>
  </si>
  <si>
    <t>H35 puerta reja batiente (2,37 x 2,80)</t>
  </si>
  <si>
    <t>H36 reja fija (1,20 x 0,85)</t>
  </si>
  <si>
    <t>H37 pasamanos acero inoxidable (1,50 x 0,05)</t>
  </si>
  <si>
    <t xml:space="preserve">malla protectora pregalvanizada exterior (aberturas existentes y aire acondic.) </t>
  </si>
  <si>
    <t>baranda puenta acceso (14,63 x 1,00)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</si>
  <si>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</si>
  <si>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</si>
  <si>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</si>
  <si>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</si>
  <si>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</si>
  <si>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</si>
  <si>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</si>
  <si>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</si>
  <si>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</si>
  <si>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</si>
  <si>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</si>
  <si>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</si>
  <si>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</si>
  <si>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</si>
  <si>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</si>
  <si>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</si>
  <si>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</si>
  <si>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</si>
  <si>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</si>
  <si>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</si>
  <si>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</si>
  <si>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</si>
  <si>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</si>
  <si>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</si>
  <si>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</si>
  <si>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</si>
  <si>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</si>
  <si>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</si>
  <si>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</si>
  <si>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</si>
  <si>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</si>
  <si>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</si>
  <si>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</si>
  <si>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PETREOS (inc suministro e instalación)</t>
  </si>
  <si>
    <t>P 01 mesada 3,84 x 0,50/0,73</t>
  </si>
  <si>
    <t>P 02 mesada 2,82 x 0,50 (incluye pileta doble)</t>
  </si>
  <si>
    <t>P 03 mesada 1,86 x 0,58 (inc pileta)</t>
  </si>
  <si>
    <t>P 04 mesada ducha 0,14 x 0,50</t>
  </si>
  <si>
    <t>P 05 mesada 2,20 x 0,50 (inc pileta)</t>
  </si>
  <si>
    <t>P 06 mesada 2,60 x 0,50 (inc pileta)</t>
  </si>
  <si>
    <t>P 07 mesada 1,90 x 0,55 (inc pileta)</t>
  </si>
  <si>
    <t>P 08 mesada 1,50 x 0,52 (inc pileta)</t>
  </si>
  <si>
    <t>ACERO INOXIDABLE (inc colocación)</t>
  </si>
  <si>
    <t>AI 01 pileta (0,90 x 0,80)</t>
  </si>
  <si>
    <t xml:space="preserve">AI02 mesada con pileta (1,65 x 0,60) </t>
  </si>
  <si>
    <t>AI 03 estante (1,10 x 0,30)</t>
  </si>
  <si>
    <t>AI 04 mesa de trabajo (1,80 x 0,60)</t>
  </si>
  <si>
    <t>AI 05 mesada móvil (1,80 x 0,70)</t>
  </si>
  <si>
    <t>AI 06 estante (1,80 x 0,40)</t>
  </si>
  <si>
    <t>AI 07 campana (2,15 x 2,40)</t>
  </si>
  <si>
    <t>AI 08 mesada móvil (1,80 x 0,90)</t>
  </si>
  <si>
    <t>AI 09 espejo colgante sobre mesa docente (0,80 x 1,20)</t>
  </si>
  <si>
    <t xml:space="preserve">AI 10 campana chica (0,80 x 1,40) inc ducto </t>
  </si>
  <si>
    <t>AI 11 mampara duchas (1,65 x 1,60 + 1,40 x 1,60)</t>
  </si>
  <si>
    <t>AI 12 lavamanos bebedero (1,80 x 0,50)</t>
  </si>
  <si>
    <t>AI 13 lavamanos (1,05 x 0,50)</t>
  </si>
  <si>
    <t>AI 14 mampara baños (3,40 x 1,95 + 1,40 x 1,70)</t>
  </si>
  <si>
    <t>AI 15 mampara baños (2,20 x 1,95 + 1,40 x 1,90)</t>
  </si>
  <si>
    <t>12.9</t>
  </si>
  <si>
    <t>12.10</t>
  </si>
  <si>
    <t>12.11</t>
  </si>
  <si>
    <t>12.12</t>
  </si>
  <si>
    <t>12.13</t>
  </si>
  <si>
    <t>12.14</t>
  </si>
  <si>
    <t>12.15</t>
  </si>
  <si>
    <t>ESPEJOS (inc colocación)</t>
  </si>
  <si>
    <t>E 01 espejo (0,60 x 0,80)</t>
  </si>
  <si>
    <t>E 02 espejo (1,50 x 0,70)</t>
  </si>
  <si>
    <t>INSTALACION DEFENSA CONTRA INCENDIO</t>
  </si>
  <si>
    <t>Bocas de incendio equipada</t>
  </si>
  <si>
    <t>cañería  abastecimiento de agua (h. galvanizado)</t>
  </si>
  <si>
    <t>equipo de bombeo</t>
  </si>
  <si>
    <t>tanques de agua (reserva de incendio, 12.000 lts.)</t>
  </si>
  <si>
    <t>extintores</t>
  </si>
  <si>
    <t>sistema de detección y alarmas</t>
  </si>
  <si>
    <t>luces de emergencia</t>
  </si>
  <si>
    <t>señalización</t>
  </si>
  <si>
    <t>pintura en paramentos interiores</t>
  </si>
  <si>
    <t>pintura sobre cielorrasos</t>
  </si>
  <si>
    <t>pintura en paramentos exteriores</t>
  </si>
  <si>
    <t>tratamiento y terminación protector para madera</t>
  </si>
  <si>
    <t>esmalte sintetico en carpinteria</t>
  </si>
  <si>
    <t>fondo y esmalte sintético herrería</t>
  </si>
  <si>
    <t>15.2</t>
  </si>
  <si>
    <t>15.3</t>
  </si>
  <si>
    <t>15.4</t>
  </si>
  <si>
    <t>15.5</t>
  </si>
  <si>
    <t>15.6</t>
  </si>
  <si>
    <t>OBRAS EXTERIORES</t>
  </si>
  <si>
    <t>baldosa monolitico 40 x 40 antideslizante (patios)</t>
  </si>
  <si>
    <t>hormigón fratazado</t>
  </si>
  <si>
    <t>ampliación caminería (patio 59)</t>
  </si>
  <si>
    <t>vereda baldosa calcarea</t>
  </si>
  <si>
    <t>nicho de medidores UTE (completo)</t>
  </si>
  <si>
    <t>nicho para tanques de reserva de incendio</t>
  </si>
  <si>
    <t>H101 pasamanos 1,68 x 0,05</t>
  </si>
  <si>
    <t>H102 reja corrediza, paño fijo (2,75 x 2,54 + 3,96 x 1,27)</t>
  </si>
  <si>
    <t>H103 pasamanos fachada A L = 2,98 m</t>
  </si>
  <si>
    <t>H103 pasamanos fachada B L = 5,55 m</t>
  </si>
  <si>
    <t>H103 pasamanos fachada C L = 4,22 m</t>
  </si>
  <si>
    <t>H103 pasamanos fachada B L = 3,00 m</t>
  </si>
  <si>
    <t>H104 reja lateral fija 4,59 x 1,15</t>
  </si>
  <si>
    <t>H105 baranda en patio L = 5,61 m</t>
  </si>
  <si>
    <t>H106 pasamanos en patio L = 1,16 m</t>
  </si>
  <si>
    <t>H107 pasamanos vista 1 L = 5,62 m</t>
  </si>
  <si>
    <t>H107 pasamanos vista 2 L = 5,62 m</t>
  </si>
  <si>
    <t>H108 pasamanos L = 1,56 m</t>
  </si>
  <si>
    <t>H109 pasamanos L = 1,60 m</t>
  </si>
  <si>
    <t>H110 puerta caseta de garrafas 1,45 x 1,59</t>
  </si>
  <si>
    <t>H111 puerta caseta de canillas 0,40 x 0,46</t>
  </si>
  <si>
    <t>H112 puerta caseta garrafas 1,30 x 0,71</t>
  </si>
  <si>
    <t>H113 letras escuela en fachada</t>
  </si>
  <si>
    <t xml:space="preserve">H114 escudo nacional </t>
  </si>
  <si>
    <t xml:space="preserve">H115 mástil </t>
  </si>
  <si>
    <t>H116 baranda vereda 3,99 x 1,10</t>
  </si>
  <si>
    <t>H117 portón acceso 2,34 x 1,96</t>
  </si>
  <si>
    <t>L500 luminaria tipo polar 1202 de Disano</t>
  </si>
  <si>
    <t xml:space="preserve">L501 proyector de haz simétrico tipo max 2 </t>
  </si>
  <si>
    <t xml:space="preserve">L502 proyector de haz simétrico tipo max 2 </t>
  </si>
  <si>
    <t>L510 proyector para iluminación de acento de adosar</t>
  </si>
  <si>
    <t>L511 foco proyector led orientable exterior</t>
  </si>
  <si>
    <t>L514  artefacto decorativo de pared para exterior</t>
  </si>
  <si>
    <t>L516 artefacto tipo parpado de exterior para empotrar</t>
  </si>
  <si>
    <t>limpieza de fachada (hidrolavado)</t>
  </si>
  <si>
    <t>reparacion de fisuras de fachada</t>
  </si>
  <si>
    <t>reguera completa (inc rejilla acero inoxidable)</t>
  </si>
  <si>
    <t>maceteros</t>
  </si>
  <si>
    <t>vegetacion</t>
  </si>
  <si>
    <t>contenedores para residuos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</si>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</sst>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2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69"/>
  <sheetViews>
    <sheetView tabSelected="1" zoomScale="55" zoomScaleNormal="55" workbookViewId="0">
      <selection activeCell="B10" sqref="B10"/>
    </sheetView>
  </sheetViews>
  <sheetFormatPr baseColWidth="10" defaultRowHeight="15"/>
  <cols>
    <col min="1" max="1" width="34.57031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110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154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2" t="s">
        <v>15</v>
      </c>
      <c r="I10" s="103"/>
      <c r="J10" s="10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5" t="s">
        <v>15</v>
      </c>
      <c r="I12" s="106"/>
      <c r="J12" s="10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155</v>
      </c>
      <c r="B14" s="109"/>
      <c r="C14" s="109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0" t="s">
        <v>14</v>
      </c>
      <c r="J14" s="11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156</v>
      </c>
      <c r="C17" s="28"/>
      <c r="D17" s="24"/>
      <c r="E17" s="25"/>
      <c r="F17" s="25"/>
      <c r="G17" s="25"/>
      <c r="H17" s="26">
        <f>SUM(G19:G33)</f>
        <v>0</v>
      </c>
      <c r="I17" s="47"/>
      <c r="J17" s="42" t="e">
        <f>SUM(I19:I33)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157</v>
      </c>
      <c r="C19" s="30"/>
      <c r="D19" s="11">
        <v>0</v>
      </c>
      <c r="E19" s="27" t="s">
        <v>17</v>
      </c>
      <c r="F19" s="63"/>
      <c r="G19" s="45">
        <f t="shared" ref="G19" si="0">+D19*F19</f>
        <v>0</v>
      </c>
      <c r="H19" s="6"/>
      <c r="I19" s="62" t="e">
        <f>+G19/$H$546</f>
        <v>#DIV/0!</v>
      </c>
      <c r="K19" s="50"/>
    </row>
    <row r="20" spans="1:11" ht="20.25">
      <c r="A20" s="46" t="s">
        <v>1</v>
      </c>
      <c r="B20" s="81" t="s">
        <v>158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+G20/$H$546</f>
        <v>#DIV/0!</v>
      </c>
      <c r="K20" s="50"/>
    </row>
    <row r="21" spans="1:11" ht="20.25">
      <c r="A21" s="46" t="s">
        <v>2</v>
      </c>
      <c r="B21" s="81" t="s">
        <v>159</v>
      </c>
      <c r="C21" s="30"/>
      <c r="D21" s="11">
        <v>0</v>
      </c>
      <c r="E21" s="27" t="s">
        <v>26</v>
      </c>
      <c r="F21" s="63"/>
      <c r="G21" s="45">
        <f t="shared" si="1"/>
        <v>0</v>
      </c>
      <c r="H21" s="6"/>
      <c r="I21" s="62" t="e">
        <f>+G21/$H$546</f>
        <v>#DIV/0!</v>
      </c>
      <c r="K21" s="50"/>
    </row>
    <row r="22" spans="1:11" ht="20.25">
      <c r="A22" s="46" t="s">
        <v>53</v>
      </c>
      <c r="B22" s="87" t="s">
        <v>160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+G22/$H$546</f>
        <v>#DIV/0!</v>
      </c>
      <c r="K22" s="50"/>
    </row>
    <row r="23" spans="1:11" ht="20.25">
      <c r="A23" s="46" t="s">
        <v>171</v>
      </c>
      <c r="B23" s="87" t="s">
        <v>161</v>
      </c>
      <c r="C23" s="30"/>
      <c r="D23" s="11">
        <v>0</v>
      </c>
      <c r="E23" s="27" t="s">
        <v>16</v>
      </c>
      <c r="F23" s="63"/>
      <c r="G23" s="45">
        <f t="shared" ref="G23:G32" si="2">+D23*F23</f>
        <v>0</v>
      </c>
      <c r="H23" s="6"/>
      <c r="I23" s="62" t="e">
        <f t="shared" ref="I23:I32" si="3">+G23/$H$546</f>
        <v>#DIV/0!</v>
      </c>
      <c r="K23" s="50"/>
    </row>
    <row r="24" spans="1:11" ht="20.25">
      <c r="A24" s="46" t="s">
        <v>172</v>
      </c>
      <c r="B24" s="87" t="s">
        <v>162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 t="shared" si="3"/>
        <v>#DIV/0!</v>
      </c>
      <c r="K24" s="50"/>
    </row>
    <row r="25" spans="1:11" ht="20.25">
      <c r="A25" s="46" t="s">
        <v>173</v>
      </c>
      <c r="B25" s="87" t="s">
        <v>163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 t="shared" si="3"/>
        <v>#DIV/0!</v>
      </c>
      <c r="K25" s="50"/>
    </row>
    <row r="26" spans="1:11" ht="20.25">
      <c r="A26" s="46" t="s">
        <v>174</v>
      </c>
      <c r="B26" s="87" t="s">
        <v>164</v>
      </c>
      <c r="C26" s="30"/>
      <c r="D26" s="11">
        <v>0</v>
      </c>
      <c r="E26" s="27" t="s">
        <v>16</v>
      </c>
      <c r="F26" s="63"/>
      <c r="G26" s="45">
        <f t="shared" si="2"/>
        <v>0</v>
      </c>
      <c r="H26" s="6"/>
      <c r="I26" s="62" t="e">
        <f t="shared" si="3"/>
        <v>#DIV/0!</v>
      </c>
      <c r="K26" s="50"/>
    </row>
    <row r="27" spans="1:11" ht="20.25">
      <c r="A27" s="46" t="s">
        <v>175</v>
      </c>
      <c r="B27" s="87" t="s">
        <v>165</v>
      </c>
      <c r="C27" s="30"/>
      <c r="D27" s="11">
        <v>0</v>
      </c>
      <c r="E27" s="27" t="s">
        <v>16</v>
      </c>
      <c r="F27" s="63"/>
      <c r="G27" s="45">
        <f t="shared" si="2"/>
        <v>0</v>
      </c>
      <c r="H27" s="6"/>
      <c r="I27" s="62" t="e">
        <f t="shared" si="3"/>
        <v>#DIV/0!</v>
      </c>
      <c r="K27" s="50"/>
    </row>
    <row r="28" spans="1:11" ht="20.25">
      <c r="A28" s="46" t="s">
        <v>176</v>
      </c>
      <c r="B28" s="87" t="s">
        <v>166</v>
      </c>
      <c r="C28" s="30"/>
      <c r="D28" s="11">
        <v>0</v>
      </c>
      <c r="E28" s="27" t="s">
        <v>16</v>
      </c>
      <c r="F28" s="63"/>
      <c r="G28" s="45">
        <f t="shared" si="2"/>
        <v>0</v>
      </c>
      <c r="H28" s="6"/>
      <c r="I28" s="62" t="e">
        <f t="shared" si="3"/>
        <v>#DIV/0!</v>
      </c>
      <c r="K28" s="50"/>
    </row>
    <row r="29" spans="1:11" ht="20.25">
      <c r="A29" s="46" t="s">
        <v>177</v>
      </c>
      <c r="B29" s="87" t="s">
        <v>167</v>
      </c>
      <c r="C29" s="30"/>
      <c r="D29" s="11">
        <v>0</v>
      </c>
      <c r="E29" s="27" t="s">
        <v>16</v>
      </c>
      <c r="F29" s="63"/>
      <c r="G29" s="45">
        <f t="shared" si="2"/>
        <v>0</v>
      </c>
      <c r="H29" s="6"/>
      <c r="I29" s="62" t="e">
        <f t="shared" si="3"/>
        <v>#DIV/0!</v>
      </c>
      <c r="K29" s="50"/>
    </row>
    <row r="30" spans="1:11" ht="20.25">
      <c r="A30" s="46" t="s">
        <v>178</v>
      </c>
      <c r="B30" s="87" t="s">
        <v>168</v>
      </c>
      <c r="C30" s="30"/>
      <c r="D30" s="11">
        <v>0</v>
      </c>
      <c r="E30" s="27" t="s">
        <v>16</v>
      </c>
      <c r="F30" s="63"/>
      <c r="G30" s="45">
        <f t="shared" si="2"/>
        <v>0</v>
      </c>
      <c r="H30" s="6"/>
      <c r="I30" s="62" t="e">
        <f t="shared" si="3"/>
        <v>#DIV/0!</v>
      </c>
      <c r="K30" s="50"/>
    </row>
    <row r="31" spans="1:11" ht="20.25">
      <c r="A31" s="46" t="s">
        <v>179</v>
      </c>
      <c r="B31" s="87" t="s">
        <v>169</v>
      </c>
      <c r="C31" s="30"/>
      <c r="D31" s="11">
        <v>0</v>
      </c>
      <c r="E31" s="27" t="s">
        <v>17</v>
      </c>
      <c r="F31" s="63"/>
      <c r="G31" s="45">
        <f t="shared" si="2"/>
        <v>0</v>
      </c>
      <c r="H31" s="6"/>
      <c r="I31" s="62" t="e">
        <f t="shared" si="3"/>
        <v>#DIV/0!</v>
      </c>
      <c r="K31" s="50"/>
    </row>
    <row r="32" spans="1:11" ht="20.25">
      <c r="A32" s="46" t="s">
        <v>180</v>
      </c>
      <c r="B32" s="87" t="s">
        <v>170</v>
      </c>
      <c r="C32" s="30"/>
      <c r="D32" s="11">
        <v>0</v>
      </c>
      <c r="E32" s="27" t="s">
        <v>16</v>
      </c>
      <c r="F32" s="63"/>
      <c r="G32" s="45">
        <f t="shared" si="2"/>
        <v>0</v>
      </c>
      <c r="H32" s="6"/>
      <c r="I32" s="62" t="e">
        <f t="shared" si="3"/>
        <v>#DIV/0!</v>
      </c>
      <c r="K32" s="50"/>
    </row>
    <row r="33" spans="1:23" s="2" customFormat="1" ht="15.75" thickBot="1">
      <c r="A33" s="20"/>
      <c r="B33" s="100"/>
      <c r="C33" s="100"/>
      <c r="D33" s="39"/>
      <c r="E33" s="39"/>
      <c r="F33" s="39"/>
      <c r="G33" s="39"/>
      <c r="H33" s="40"/>
      <c r="I33" s="40"/>
      <c r="J33" s="52"/>
      <c r="K33" s="49"/>
    </row>
    <row r="34" spans="1:23" ht="21" thickBot="1">
      <c r="A34" s="71" t="s">
        <v>3</v>
      </c>
      <c r="B34" s="80" t="s">
        <v>181</v>
      </c>
      <c r="C34" s="73"/>
      <c r="D34" s="24"/>
      <c r="E34" s="25"/>
      <c r="F34" s="25"/>
      <c r="G34" s="25"/>
      <c r="H34" s="26">
        <f>SUM(G36:G62)</f>
        <v>0</v>
      </c>
      <c r="I34" s="47"/>
      <c r="J34" s="42" t="e">
        <f>SUM(I36:I62)</f>
        <v>#DIV/0!</v>
      </c>
    </row>
    <row r="35" spans="1:23" ht="15.75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</row>
    <row r="36" spans="1:23" ht="20.25">
      <c r="A36" s="74" t="s">
        <v>4</v>
      </c>
      <c r="B36" s="81" t="s">
        <v>182</v>
      </c>
      <c r="C36" s="30"/>
      <c r="D36" s="11">
        <v>0</v>
      </c>
      <c r="E36" s="27" t="s">
        <v>17</v>
      </c>
      <c r="F36" s="63"/>
      <c r="G36" s="45">
        <f t="shared" ref="G36" si="4">+D36*F36</f>
        <v>0</v>
      </c>
      <c r="H36" s="6"/>
      <c r="I36" s="62" t="e">
        <f t="shared" ref="I36:I44" si="5">+G36/$H$546</f>
        <v>#DIV/0!</v>
      </c>
      <c r="K36" s="50"/>
    </row>
    <row r="37" spans="1:23" ht="20.25">
      <c r="A37" s="74" t="s">
        <v>39</v>
      </c>
      <c r="B37" s="81" t="s">
        <v>183</v>
      </c>
      <c r="C37" s="30"/>
      <c r="D37" s="11">
        <v>0</v>
      </c>
      <c r="E37" s="27" t="s">
        <v>17</v>
      </c>
      <c r="F37" s="63"/>
      <c r="G37" s="45">
        <f t="shared" ref="G37:G40" si="6">+D37*F37</f>
        <v>0</v>
      </c>
      <c r="H37" s="6"/>
      <c r="I37" s="62" t="e">
        <f t="shared" si="5"/>
        <v>#DIV/0!</v>
      </c>
      <c r="K37" s="50"/>
    </row>
    <row r="38" spans="1:23" ht="20.25">
      <c r="A38" s="74" t="s">
        <v>40</v>
      </c>
      <c r="B38" s="81" t="s">
        <v>184</v>
      </c>
      <c r="C38" s="30"/>
      <c r="D38" s="11">
        <v>0</v>
      </c>
      <c r="E38" s="27" t="s">
        <v>17</v>
      </c>
      <c r="F38" s="63"/>
      <c r="G38" s="45">
        <f t="shared" si="6"/>
        <v>0</v>
      </c>
      <c r="H38" s="6"/>
      <c r="I38" s="62" t="e">
        <f t="shared" si="5"/>
        <v>#DIV/0!</v>
      </c>
      <c r="K38" s="50"/>
    </row>
    <row r="39" spans="1:23" s="2" customFormat="1" ht="20.25">
      <c r="A39" s="74" t="s">
        <v>41</v>
      </c>
      <c r="B39" s="81" t="s">
        <v>185</v>
      </c>
      <c r="C39" s="30"/>
      <c r="D39" s="11">
        <v>0</v>
      </c>
      <c r="E39" s="27" t="s">
        <v>17</v>
      </c>
      <c r="F39" s="63"/>
      <c r="G39" s="45">
        <f t="shared" si="6"/>
        <v>0</v>
      </c>
      <c r="H39" s="6"/>
      <c r="I39" s="62" t="e">
        <f t="shared" si="5"/>
        <v>#DIV/0!</v>
      </c>
      <c r="J39"/>
      <c r="K39" s="50"/>
      <c r="L39"/>
      <c r="M39"/>
      <c r="N39"/>
      <c r="O39"/>
      <c r="P39"/>
      <c r="Q39"/>
      <c r="R39"/>
      <c r="S39"/>
      <c r="T39"/>
      <c r="U39"/>
      <c r="V39"/>
      <c r="W39"/>
    </row>
    <row r="40" spans="1:23" ht="20.25">
      <c r="A40" s="74" t="s">
        <v>42</v>
      </c>
      <c r="B40" s="81" t="s">
        <v>186</v>
      </c>
      <c r="C40" s="30"/>
      <c r="D40" s="11">
        <v>0</v>
      </c>
      <c r="E40" s="27" t="s">
        <v>17</v>
      </c>
      <c r="F40" s="63"/>
      <c r="G40" s="45">
        <f t="shared" si="6"/>
        <v>0</v>
      </c>
      <c r="H40" s="6"/>
      <c r="I40" s="62" t="e">
        <f t="shared" si="5"/>
        <v>#DIV/0!</v>
      </c>
      <c r="K40" s="50"/>
    </row>
    <row r="41" spans="1:23" ht="20.25">
      <c r="A41" s="74" t="s">
        <v>111</v>
      </c>
      <c r="B41" s="87" t="s">
        <v>187</v>
      </c>
      <c r="C41" s="30"/>
      <c r="D41" s="11">
        <v>0</v>
      </c>
      <c r="E41" s="27" t="s">
        <v>17</v>
      </c>
      <c r="F41" s="63"/>
      <c r="G41" s="45">
        <f t="shared" ref="G41:G42" si="7">+D41*F41</f>
        <v>0</v>
      </c>
      <c r="H41" s="6"/>
      <c r="I41" s="62" t="e">
        <f t="shared" si="5"/>
        <v>#DIV/0!</v>
      </c>
      <c r="K41" s="50"/>
    </row>
    <row r="42" spans="1:23" ht="20.25">
      <c r="A42" s="74" t="s">
        <v>112</v>
      </c>
      <c r="B42" s="87" t="s">
        <v>188</v>
      </c>
      <c r="C42" s="30"/>
      <c r="D42" s="11">
        <v>0</v>
      </c>
      <c r="E42" s="27" t="s">
        <v>16</v>
      </c>
      <c r="F42" s="63"/>
      <c r="G42" s="45">
        <f t="shared" si="7"/>
        <v>0</v>
      </c>
      <c r="H42" s="6"/>
      <c r="I42" s="62" t="e">
        <f t="shared" si="5"/>
        <v>#DIV/0!</v>
      </c>
      <c r="K42" s="50"/>
    </row>
    <row r="43" spans="1:23" ht="20.25">
      <c r="A43" s="74" t="s">
        <v>203</v>
      </c>
      <c r="B43" s="87" t="s">
        <v>189</v>
      </c>
      <c r="C43" s="30"/>
      <c r="D43" s="11">
        <v>0</v>
      </c>
      <c r="E43" s="27" t="s">
        <v>17</v>
      </c>
      <c r="F43" s="63"/>
      <c r="G43" s="45">
        <f t="shared" ref="G43:G61" si="8">+D43*F43</f>
        <v>0</v>
      </c>
      <c r="H43" s="6"/>
      <c r="I43" s="62" t="e">
        <f t="shared" si="5"/>
        <v>#DIV/0!</v>
      </c>
      <c r="K43" s="50"/>
    </row>
    <row r="44" spans="1:23" ht="20.25">
      <c r="A44" s="74" t="s">
        <v>204</v>
      </c>
      <c r="B44" s="87" t="s">
        <v>190</v>
      </c>
      <c r="C44" s="30"/>
      <c r="D44" s="11">
        <v>0</v>
      </c>
      <c r="E44" s="27" t="s">
        <v>16</v>
      </c>
      <c r="F44" s="63"/>
      <c r="G44" s="45">
        <f t="shared" si="8"/>
        <v>0</v>
      </c>
      <c r="H44" s="6"/>
      <c r="I44" s="62" t="e">
        <f t="shared" si="5"/>
        <v>#DIV/0!</v>
      </c>
      <c r="K44" s="50"/>
    </row>
    <row r="45" spans="1:23" ht="20.25">
      <c r="B45" s="89" t="s">
        <v>191</v>
      </c>
      <c r="C45" s="30"/>
      <c r="D45" s="11"/>
      <c r="E45" s="27"/>
      <c r="F45" s="63"/>
      <c r="G45" s="45"/>
      <c r="H45" s="6"/>
      <c r="I45" s="62"/>
      <c r="K45" s="50"/>
    </row>
    <row r="46" spans="1:23" ht="20.25">
      <c r="A46" s="74" t="s">
        <v>205</v>
      </c>
      <c r="B46" s="87" t="s">
        <v>192</v>
      </c>
      <c r="C46" s="30"/>
      <c r="D46" s="11">
        <v>0</v>
      </c>
      <c r="E46" s="27" t="s">
        <v>54</v>
      </c>
      <c r="F46" s="63"/>
      <c r="G46" s="45">
        <f t="shared" si="8"/>
        <v>0</v>
      </c>
      <c r="H46" s="6"/>
      <c r="I46" s="62" t="e">
        <f>+G46/$H$546</f>
        <v>#DIV/0!</v>
      </c>
      <c r="K46" s="50"/>
    </row>
    <row r="47" spans="1:23" ht="20.25">
      <c r="A47" s="74" t="s">
        <v>206</v>
      </c>
      <c r="B47" s="87" t="s">
        <v>193</v>
      </c>
      <c r="C47" s="30"/>
      <c r="D47" s="11">
        <v>0</v>
      </c>
      <c r="E47" s="27" t="s">
        <v>54</v>
      </c>
      <c r="F47" s="63"/>
      <c r="G47" s="45">
        <f t="shared" si="8"/>
        <v>0</v>
      </c>
      <c r="H47" s="6"/>
      <c r="I47" s="62" t="e">
        <f>+G47/$H$546</f>
        <v>#DIV/0!</v>
      </c>
      <c r="K47" s="50"/>
    </row>
    <row r="48" spans="1:23" ht="20.25">
      <c r="A48" s="74" t="s">
        <v>207</v>
      </c>
      <c r="B48" s="87" t="s">
        <v>194</v>
      </c>
      <c r="C48" s="30"/>
      <c r="D48" s="11">
        <v>0</v>
      </c>
      <c r="E48" s="27" t="s">
        <v>54</v>
      </c>
      <c r="F48" s="63"/>
      <c r="G48" s="45">
        <f t="shared" si="8"/>
        <v>0</v>
      </c>
      <c r="H48" s="6"/>
      <c r="I48" s="62" t="e">
        <f>+G48/$H$546</f>
        <v>#DIV/0!</v>
      </c>
      <c r="K48" s="50"/>
    </row>
    <row r="49" spans="1:23" ht="20.25">
      <c r="A49" s="74" t="s">
        <v>208</v>
      </c>
      <c r="B49" s="87" t="s">
        <v>195</v>
      </c>
      <c r="C49" s="30"/>
      <c r="D49" s="11">
        <v>0</v>
      </c>
      <c r="E49" s="27" t="s">
        <v>54</v>
      </c>
      <c r="F49" s="63"/>
      <c r="G49" s="45">
        <f t="shared" si="8"/>
        <v>0</v>
      </c>
      <c r="H49" s="6"/>
      <c r="I49" s="62" t="e">
        <f>+G49/$H$546</f>
        <v>#DIV/0!</v>
      </c>
      <c r="K49" s="50"/>
    </row>
    <row r="50" spans="1:23" ht="20.25">
      <c r="A50" s="74" t="s">
        <v>209</v>
      </c>
      <c r="B50" s="87" t="s">
        <v>196</v>
      </c>
      <c r="C50" s="30"/>
      <c r="D50" s="11">
        <v>0</v>
      </c>
      <c r="E50" s="27" t="s">
        <v>54</v>
      </c>
      <c r="F50" s="63"/>
      <c r="G50" s="45">
        <f t="shared" si="8"/>
        <v>0</v>
      </c>
      <c r="H50" s="6"/>
      <c r="I50" s="62" t="e">
        <f>+G50/$H$546</f>
        <v>#DIV/0!</v>
      </c>
      <c r="K50" s="50"/>
    </row>
    <row r="51" spans="1:23" ht="20.25">
      <c r="B51" s="89" t="s">
        <v>197</v>
      </c>
      <c r="C51" s="30"/>
      <c r="D51" s="11"/>
      <c r="E51" s="27"/>
      <c r="F51" s="63"/>
      <c r="G51" s="45"/>
      <c r="H51" s="6"/>
      <c r="I51" s="62"/>
      <c r="K51" s="50"/>
    </row>
    <row r="52" spans="1:23" ht="20.25">
      <c r="A52" s="74" t="s">
        <v>210</v>
      </c>
      <c r="B52" s="87" t="s">
        <v>195</v>
      </c>
      <c r="C52" s="30"/>
      <c r="D52" s="11">
        <v>0</v>
      </c>
      <c r="E52" s="27" t="s">
        <v>54</v>
      </c>
      <c r="F52" s="63"/>
      <c r="G52" s="45">
        <f t="shared" si="8"/>
        <v>0</v>
      </c>
      <c r="H52" s="6"/>
      <c r="I52" s="62" t="e">
        <f>+G52/$H$546</f>
        <v>#DIV/0!</v>
      </c>
      <c r="K52" s="50"/>
    </row>
    <row r="53" spans="1:23" ht="20.25">
      <c r="A53" s="74" t="s">
        <v>211</v>
      </c>
      <c r="B53" s="87" t="s">
        <v>198</v>
      </c>
      <c r="C53" s="30"/>
      <c r="D53" s="11">
        <v>0</v>
      </c>
      <c r="E53" s="27" t="s">
        <v>54</v>
      </c>
      <c r="F53" s="63"/>
      <c r="G53" s="45">
        <f t="shared" si="8"/>
        <v>0</v>
      </c>
      <c r="H53" s="6"/>
      <c r="I53" s="62" t="e">
        <f>+G53/$H$546</f>
        <v>#DIV/0!</v>
      </c>
      <c r="K53" s="50"/>
    </row>
    <row r="54" spans="1:23" ht="20.25">
      <c r="B54" s="89" t="s">
        <v>199</v>
      </c>
      <c r="C54" s="30"/>
      <c r="D54" s="11"/>
      <c r="E54" s="27"/>
      <c r="F54" s="63"/>
      <c r="G54" s="45"/>
      <c r="H54" s="6"/>
      <c r="I54" s="62"/>
      <c r="K54" s="50"/>
    </row>
    <row r="55" spans="1:23" ht="20.25">
      <c r="A55" s="74" t="s">
        <v>212</v>
      </c>
      <c r="B55" s="87" t="s">
        <v>193</v>
      </c>
      <c r="C55" s="30"/>
      <c r="D55" s="11">
        <v>0</v>
      </c>
      <c r="E55" s="27" t="s">
        <v>54</v>
      </c>
      <c r="F55" s="63"/>
      <c r="G55" s="45">
        <f t="shared" si="8"/>
        <v>0</v>
      </c>
      <c r="H55" s="6"/>
      <c r="I55" s="62" t="e">
        <f>+G55/$H$546</f>
        <v>#DIV/0!</v>
      </c>
      <c r="K55" s="50"/>
    </row>
    <row r="56" spans="1:23" ht="20.25">
      <c r="B56" s="89" t="s">
        <v>200</v>
      </c>
      <c r="C56" s="30"/>
      <c r="D56" s="11"/>
      <c r="E56" s="27"/>
      <c r="F56" s="63"/>
      <c r="G56" s="45"/>
      <c r="H56" s="6"/>
      <c r="I56" s="62"/>
      <c r="K56" s="50"/>
    </row>
    <row r="57" spans="1:23" ht="20.25">
      <c r="A57" s="74" t="s">
        <v>213</v>
      </c>
      <c r="B57" s="87" t="s">
        <v>193</v>
      </c>
      <c r="C57" s="30"/>
      <c r="D57" s="11">
        <v>0</v>
      </c>
      <c r="E57" s="27" t="s">
        <v>54</v>
      </c>
      <c r="F57" s="63"/>
      <c r="G57" s="45">
        <f t="shared" si="8"/>
        <v>0</v>
      </c>
      <c r="H57" s="6"/>
      <c r="I57" s="62" t="e">
        <f>+G57/$H$546</f>
        <v>#DIV/0!</v>
      </c>
      <c r="K57" s="50"/>
    </row>
    <row r="58" spans="1:23" ht="20.25">
      <c r="B58" s="89" t="s">
        <v>201</v>
      </c>
      <c r="C58" s="30"/>
      <c r="D58" s="11"/>
      <c r="E58" s="27"/>
      <c r="F58" s="63"/>
      <c r="G58" s="45"/>
      <c r="H58" s="6"/>
      <c r="I58" s="62"/>
      <c r="K58" s="50"/>
    </row>
    <row r="59" spans="1:23" ht="20.25">
      <c r="A59" s="74" t="s">
        <v>214</v>
      </c>
      <c r="B59" s="87" t="s">
        <v>192</v>
      </c>
      <c r="C59" s="30"/>
      <c r="D59" s="11">
        <v>0</v>
      </c>
      <c r="E59" s="27" t="s">
        <v>54</v>
      </c>
      <c r="F59" s="63"/>
      <c r="G59" s="45">
        <f t="shared" si="8"/>
        <v>0</v>
      </c>
      <c r="H59" s="6"/>
      <c r="I59" s="62" t="e">
        <f>+G59/$H$546</f>
        <v>#DIV/0!</v>
      </c>
      <c r="K59" s="50"/>
    </row>
    <row r="60" spans="1:23" ht="20.25">
      <c r="A60" s="74" t="s">
        <v>215</v>
      </c>
      <c r="B60" s="87" t="s">
        <v>193</v>
      </c>
      <c r="C60" s="30"/>
      <c r="D60" s="11">
        <v>0</v>
      </c>
      <c r="E60" s="27" t="s">
        <v>54</v>
      </c>
      <c r="F60" s="63"/>
      <c r="G60" s="45">
        <f t="shared" si="8"/>
        <v>0</v>
      </c>
      <c r="H60" s="6"/>
      <c r="I60" s="62" t="e">
        <f>+G60/$H$546</f>
        <v>#DIV/0!</v>
      </c>
      <c r="K60" s="50"/>
    </row>
    <row r="61" spans="1:23" ht="20.25">
      <c r="A61" s="74" t="s">
        <v>216</v>
      </c>
      <c r="B61" s="87" t="s">
        <v>202</v>
      </c>
      <c r="C61" s="30"/>
      <c r="D61" s="11">
        <v>0</v>
      </c>
      <c r="E61" s="27" t="s">
        <v>54</v>
      </c>
      <c r="F61" s="63"/>
      <c r="G61" s="45">
        <f t="shared" si="8"/>
        <v>0</v>
      </c>
      <c r="H61" s="6"/>
      <c r="I61" s="62" t="e">
        <f>+G61/$H$546</f>
        <v>#DIV/0!</v>
      </c>
      <c r="K61" s="50"/>
    </row>
    <row r="62" spans="1:23" ht="15.75" thickBot="1">
      <c r="A62" s="31"/>
      <c r="B62" s="101"/>
      <c r="C62" s="101"/>
      <c r="D62" s="39"/>
      <c r="E62" s="39"/>
      <c r="F62" s="39"/>
      <c r="G62" s="39"/>
      <c r="H62" s="40"/>
      <c r="I62" s="40"/>
      <c r="J62" s="52"/>
      <c r="K62" s="4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21" thickBot="1">
      <c r="A63" s="32">
        <v>3</v>
      </c>
      <c r="B63" s="65" t="s">
        <v>217</v>
      </c>
      <c r="C63" s="34"/>
      <c r="D63" s="24"/>
      <c r="E63" s="25"/>
      <c r="F63" s="25"/>
      <c r="G63" s="25"/>
      <c r="H63" s="26">
        <f>SUM(G65:G177)</f>
        <v>0</v>
      </c>
      <c r="I63" s="47"/>
      <c r="J63" s="42" t="e">
        <f>SUM(I65:I177)</f>
        <v>#DIV/0!</v>
      </c>
    </row>
    <row r="64" spans="1:23" ht="15.7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</row>
    <row r="65" spans="1:11" ht="20.25">
      <c r="B65" s="88" t="s">
        <v>191</v>
      </c>
      <c r="C65" s="30"/>
      <c r="D65" s="11"/>
      <c r="E65" s="27"/>
      <c r="F65" s="63"/>
      <c r="G65" s="45"/>
      <c r="H65" s="6"/>
      <c r="I65" s="62"/>
      <c r="K65" s="50"/>
    </row>
    <row r="66" spans="1:11" ht="20.25">
      <c r="A66" s="46" t="s">
        <v>25</v>
      </c>
      <c r="B66" s="87" t="s">
        <v>218</v>
      </c>
      <c r="C66" s="30"/>
      <c r="D66" s="11">
        <v>0</v>
      </c>
      <c r="E66" s="27" t="s">
        <v>54</v>
      </c>
      <c r="F66" s="63"/>
      <c r="G66" s="45">
        <f t="shared" ref="G66:G73" si="9">+D66*F66</f>
        <v>0</v>
      </c>
      <c r="H66" s="6"/>
      <c r="I66" s="62" t="e">
        <f t="shared" ref="I66:I82" si="10">+G66/$H$546</f>
        <v>#DIV/0!</v>
      </c>
      <c r="K66" s="50"/>
    </row>
    <row r="67" spans="1:11" ht="20.25">
      <c r="A67" s="46" t="s">
        <v>113</v>
      </c>
      <c r="B67" s="87" t="s">
        <v>219</v>
      </c>
      <c r="C67" s="30"/>
      <c r="D67" s="11">
        <v>0</v>
      </c>
      <c r="E67" s="27" t="s">
        <v>54</v>
      </c>
      <c r="F67" s="63"/>
      <c r="G67" s="45">
        <f t="shared" si="9"/>
        <v>0</v>
      </c>
      <c r="H67" s="6"/>
      <c r="I67" s="62" t="e">
        <f t="shared" si="10"/>
        <v>#DIV/0!</v>
      </c>
      <c r="K67" s="50"/>
    </row>
    <row r="68" spans="1:11" ht="20.25">
      <c r="A68" s="46" t="s">
        <v>114</v>
      </c>
      <c r="B68" s="87" t="s">
        <v>220</v>
      </c>
      <c r="C68" s="30"/>
      <c r="D68" s="11">
        <v>0</v>
      </c>
      <c r="E68" s="27" t="s">
        <v>54</v>
      </c>
      <c r="F68" s="63"/>
      <c r="G68" s="45">
        <f t="shared" si="9"/>
        <v>0</v>
      </c>
      <c r="H68" s="6"/>
      <c r="I68" s="62" t="e">
        <f t="shared" si="10"/>
        <v>#DIV/0!</v>
      </c>
      <c r="K68" s="50"/>
    </row>
    <row r="69" spans="1:11" ht="20.25">
      <c r="A69" s="46" t="s">
        <v>115</v>
      </c>
      <c r="B69" s="87" t="s">
        <v>221</v>
      </c>
      <c r="C69" s="30"/>
      <c r="D69" s="11">
        <v>0</v>
      </c>
      <c r="E69" s="27" t="s">
        <v>54</v>
      </c>
      <c r="F69" s="63"/>
      <c r="G69" s="45">
        <f t="shared" si="9"/>
        <v>0</v>
      </c>
      <c r="H69" s="6"/>
      <c r="I69" s="62" t="e">
        <f t="shared" si="10"/>
        <v>#DIV/0!</v>
      </c>
      <c r="K69" s="50"/>
    </row>
    <row r="70" spans="1:11" ht="20.25">
      <c r="A70" s="46" t="s">
        <v>116</v>
      </c>
      <c r="B70" s="87" t="s">
        <v>222</v>
      </c>
      <c r="C70" s="30"/>
      <c r="D70" s="11">
        <v>0</v>
      </c>
      <c r="E70" s="27" t="s">
        <v>26</v>
      </c>
      <c r="F70" s="63"/>
      <c r="G70" s="45">
        <f t="shared" si="9"/>
        <v>0</v>
      </c>
      <c r="H70" s="6"/>
      <c r="I70" s="62" t="e">
        <f t="shared" si="10"/>
        <v>#DIV/0!</v>
      </c>
      <c r="K70" s="50"/>
    </row>
    <row r="71" spans="1:11" ht="20.25">
      <c r="A71" s="46" t="s">
        <v>117</v>
      </c>
      <c r="B71" s="87" t="s">
        <v>223</v>
      </c>
      <c r="C71" s="30"/>
      <c r="D71" s="11">
        <v>0</v>
      </c>
      <c r="E71" s="27" t="s">
        <v>54</v>
      </c>
      <c r="F71" s="63"/>
      <c r="G71" s="45">
        <f t="shared" si="9"/>
        <v>0</v>
      </c>
      <c r="H71" s="6"/>
      <c r="I71" s="62" t="e">
        <f t="shared" si="10"/>
        <v>#DIV/0!</v>
      </c>
      <c r="K71" s="50"/>
    </row>
    <row r="72" spans="1:11" ht="20.25">
      <c r="A72" s="46" t="s">
        <v>118</v>
      </c>
      <c r="B72" s="87" t="s">
        <v>224</v>
      </c>
      <c r="C72" s="30"/>
      <c r="D72" s="11">
        <v>0</v>
      </c>
      <c r="E72" s="27" t="s">
        <v>54</v>
      </c>
      <c r="F72" s="63"/>
      <c r="G72" s="45">
        <f t="shared" si="9"/>
        <v>0</v>
      </c>
      <c r="H72" s="6"/>
      <c r="I72" s="62" t="e">
        <f t="shared" si="10"/>
        <v>#DIV/0!</v>
      </c>
      <c r="K72" s="50"/>
    </row>
    <row r="73" spans="1:11" ht="20.25">
      <c r="A73" s="46" t="s">
        <v>119</v>
      </c>
      <c r="B73" s="87" t="s">
        <v>225</v>
      </c>
      <c r="C73" s="30"/>
      <c r="D73" s="11">
        <v>0</v>
      </c>
      <c r="E73" s="27" t="s">
        <v>54</v>
      </c>
      <c r="F73" s="63"/>
      <c r="G73" s="45">
        <f t="shared" si="9"/>
        <v>0</v>
      </c>
      <c r="H73" s="6"/>
      <c r="I73" s="62" t="e">
        <f t="shared" si="10"/>
        <v>#DIV/0!</v>
      </c>
      <c r="K73" s="50"/>
    </row>
    <row r="74" spans="1:11" ht="20.25">
      <c r="A74" s="46" t="s">
        <v>120</v>
      </c>
      <c r="B74" s="87" t="s">
        <v>226</v>
      </c>
      <c r="C74" s="30"/>
      <c r="D74" s="11">
        <v>0</v>
      </c>
      <c r="E74" s="27" t="s">
        <v>26</v>
      </c>
      <c r="F74" s="63"/>
      <c r="G74" s="45">
        <f t="shared" ref="G74:G137" si="11">+D74*F74</f>
        <v>0</v>
      </c>
      <c r="H74" s="6"/>
      <c r="I74" s="62" t="e">
        <f t="shared" si="10"/>
        <v>#DIV/0!</v>
      </c>
      <c r="K74" s="50"/>
    </row>
    <row r="75" spans="1:11" ht="20.25">
      <c r="A75" s="46" t="s">
        <v>304</v>
      </c>
      <c r="B75" s="87" t="s">
        <v>227</v>
      </c>
      <c r="C75" s="30"/>
      <c r="D75" s="11">
        <v>0</v>
      </c>
      <c r="E75" s="27" t="s">
        <v>26</v>
      </c>
      <c r="F75" s="63"/>
      <c r="G75" s="45">
        <f t="shared" si="11"/>
        <v>0</v>
      </c>
      <c r="H75" s="6"/>
      <c r="I75" s="62" t="e">
        <f t="shared" si="10"/>
        <v>#DIV/0!</v>
      </c>
      <c r="K75" s="50"/>
    </row>
    <row r="76" spans="1:11" ht="20.25">
      <c r="A76" s="46" t="s">
        <v>305</v>
      </c>
      <c r="B76" s="87" t="s">
        <v>228</v>
      </c>
      <c r="C76" s="30"/>
      <c r="D76" s="11">
        <v>0</v>
      </c>
      <c r="E76" s="27" t="s">
        <v>26</v>
      </c>
      <c r="F76" s="63"/>
      <c r="G76" s="45">
        <f t="shared" si="11"/>
        <v>0</v>
      </c>
      <c r="H76" s="6"/>
      <c r="I76" s="62" t="e">
        <f t="shared" si="10"/>
        <v>#DIV/0!</v>
      </c>
      <c r="K76" s="50"/>
    </row>
    <row r="77" spans="1:11" ht="20.25">
      <c r="A77" s="46" t="s">
        <v>306</v>
      </c>
      <c r="B77" s="87" t="s">
        <v>229</v>
      </c>
      <c r="C77" s="30"/>
      <c r="D77" s="11">
        <v>0</v>
      </c>
      <c r="E77" s="27" t="s">
        <v>26</v>
      </c>
      <c r="F77" s="63"/>
      <c r="G77" s="45">
        <f t="shared" si="11"/>
        <v>0</v>
      </c>
      <c r="H77" s="6"/>
      <c r="I77" s="62" t="e">
        <f t="shared" si="10"/>
        <v>#DIV/0!</v>
      </c>
      <c r="K77" s="50"/>
    </row>
    <row r="78" spans="1:11" ht="20.25">
      <c r="A78" s="46" t="s">
        <v>307</v>
      </c>
      <c r="B78" s="87" t="s">
        <v>230</v>
      </c>
      <c r="C78" s="30"/>
      <c r="D78" s="11">
        <v>0</v>
      </c>
      <c r="E78" s="27" t="s">
        <v>26</v>
      </c>
      <c r="F78" s="63"/>
      <c r="G78" s="45">
        <f t="shared" si="11"/>
        <v>0</v>
      </c>
      <c r="H78" s="6"/>
      <c r="I78" s="62" t="e">
        <f t="shared" si="10"/>
        <v>#DIV/0!</v>
      </c>
      <c r="K78" s="50"/>
    </row>
    <row r="79" spans="1:11" ht="20.25">
      <c r="A79" s="46" t="s">
        <v>308</v>
      </c>
      <c r="B79" s="87" t="s">
        <v>231</v>
      </c>
      <c r="C79" s="30"/>
      <c r="D79" s="11">
        <v>0</v>
      </c>
      <c r="E79" s="27" t="s">
        <v>26</v>
      </c>
      <c r="F79" s="63"/>
      <c r="G79" s="45">
        <f t="shared" si="11"/>
        <v>0</v>
      </c>
      <c r="H79" s="6"/>
      <c r="I79" s="62" t="e">
        <f t="shared" si="10"/>
        <v>#DIV/0!</v>
      </c>
      <c r="K79" s="50"/>
    </row>
    <row r="80" spans="1:11" ht="20.25">
      <c r="A80" s="46" t="s">
        <v>309</v>
      </c>
      <c r="B80" s="87" t="s">
        <v>232</v>
      </c>
      <c r="C80" s="30"/>
      <c r="D80" s="11">
        <v>0</v>
      </c>
      <c r="E80" s="27" t="s">
        <v>54</v>
      </c>
      <c r="F80" s="63"/>
      <c r="G80" s="45">
        <f t="shared" si="11"/>
        <v>0</v>
      </c>
      <c r="H80" s="6"/>
      <c r="I80" s="62" t="e">
        <f t="shared" si="10"/>
        <v>#DIV/0!</v>
      </c>
      <c r="K80" s="50"/>
    </row>
    <row r="81" spans="1:11" ht="20.25">
      <c r="A81" s="46" t="s">
        <v>310</v>
      </c>
      <c r="B81" s="87" t="s">
        <v>233</v>
      </c>
      <c r="C81" s="30"/>
      <c r="D81" s="11">
        <v>0</v>
      </c>
      <c r="E81" s="27" t="s">
        <v>26</v>
      </c>
      <c r="F81" s="63"/>
      <c r="G81" s="45">
        <f t="shared" si="11"/>
        <v>0</v>
      </c>
      <c r="H81" s="6"/>
      <c r="I81" s="62" t="e">
        <f t="shared" si="10"/>
        <v>#DIV/0!</v>
      </c>
      <c r="K81" s="50"/>
    </row>
    <row r="82" spans="1:11" ht="20.25">
      <c r="A82" s="46" t="s">
        <v>311</v>
      </c>
      <c r="B82" s="87" t="s">
        <v>234</v>
      </c>
      <c r="C82" s="30"/>
      <c r="D82" s="11">
        <v>0</v>
      </c>
      <c r="E82" s="27" t="s">
        <v>26</v>
      </c>
      <c r="F82" s="63"/>
      <c r="G82" s="45">
        <f t="shared" si="11"/>
        <v>0</v>
      </c>
      <c r="H82" s="6"/>
      <c r="I82" s="62" t="e">
        <f t="shared" si="10"/>
        <v>#DIV/0!</v>
      </c>
      <c r="K82" s="50"/>
    </row>
    <row r="83" spans="1:11" ht="20.25">
      <c r="B83" s="89" t="s">
        <v>197</v>
      </c>
      <c r="C83" s="30"/>
      <c r="D83" s="11"/>
      <c r="E83" s="27"/>
      <c r="F83" s="63"/>
      <c r="G83" s="45"/>
      <c r="H83" s="6"/>
      <c r="I83" s="62"/>
      <c r="K83" s="50"/>
    </row>
    <row r="84" spans="1:11" ht="20.25">
      <c r="A84" s="46" t="s">
        <v>312</v>
      </c>
      <c r="B84" s="87" t="s">
        <v>218</v>
      </c>
      <c r="C84" s="30"/>
      <c r="D84" s="11">
        <v>0</v>
      </c>
      <c r="E84" s="27" t="s">
        <v>54</v>
      </c>
      <c r="F84" s="63"/>
      <c r="G84" s="45">
        <f t="shared" si="11"/>
        <v>0</v>
      </c>
      <c r="H84" s="6"/>
      <c r="I84" s="62" t="e">
        <f t="shared" ref="I84:I90" si="12">+G84/$H$546</f>
        <v>#DIV/0!</v>
      </c>
      <c r="K84" s="50"/>
    </row>
    <row r="85" spans="1:11" ht="20.25">
      <c r="A85" s="46" t="s">
        <v>313</v>
      </c>
      <c r="B85" s="87" t="s">
        <v>235</v>
      </c>
      <c r="C85" s="30"/>
      <c r="D85" s="11">
        <v>0</v>
      </c>
      <c r="E85" s="27" t="s">
        <v>54</v>
      </c>
      <c r="F85" s="63"/>
      <c r="G85" s="45">
        <f t="shared" si="11"/>
        <v>0</v>
      </c>
      <c r="H85" s="6"/>
      <c r="I85" s="62" t="e">
        <f t="shared" si="12"/>
        <v>#DIV/0!</v>
      </c>
      <c r="K85" s="50"/>
    </row>
    <row r="86" spans="1:11" ht="20.25">
      <c r="A86" s="46" t="s">
        <v>314</v>
      </c>
      <c r="B86" s="87" t="s">
        <v>236</v>
      </c>
      <c r="C86" s="30"/>
      <c r="D86" s="11">
        <v>0</v>
      </c>
      <c r="E86" s="27" t="s">
        <v>54</v>
      </c>
      <c r="F86" s="63"/>
      <c r="G86" s="45">
        <f t="shared" si="11"/>
        <v>0</v>
      </c>
      <c r="H86" s="6"/>
      <c r="I86" s="62" t="e">
        <f t="shared" si="12"/>
        <v>#DIV/0!</v>
      </c>
      <c r="K86" s="50"/>
    </row>
    <row r="87" spans="1:11" ht="20.25">
      <c r="A87" s="46" t="s">
        <v>315</v>
      </c>
      <c r="B87" s="87" t="s">
        <v>237</v>
      </c>
      <c r="C87" s="30"/>
      <c r="D87" s="11">
        <v>0</v>
      </c>
      <c r="E87" s="27" t="s">
        <v>26</v>
      </c>
      <c r="F87" s="63"/>
      <c r="G87" s="45">
        <f t="shared" si="11"/>
        <v>0</v>
      </c>
      <c r="H87" s="6"/>
      <c r="I87" s="62" t="e">
        <f t="shared" si="12"/>
        <v>#DIV/0!</v>
      </c>
      <c r="K87" s="50"/>
    </row>
    <row r="88" spans="1:11" ht="20.25">
      <c r="A88" s="46" t="s">
        <v>316</v>
      </c>
      <c r="B88" s="87" t="s">
        <v>238</v>
      </c>
      <c r="C88" s="30"/>
      <c r="D88" s="11">
        <v>0</v>
      </c>
      <c r="E88" s="27" t="s">
        <v>54</v>
      </c>
      <c r="F88" s="63"/>
      <c r="G88" s="45">
        <f t="shared" si="11"/>
        <v>0</v>
      </c>
      <c r="H88" s="6"/>
      <c r="I88" s="62" t="e">
        <f t="shared" si="12"/>
        <v>#DIV/0!</v>
      </c>
      <c r="K88" s="50"/>
    </row>
    <row r="89" spans="1:11" ht="20.25">
      <c r="A89" s="46" t="s">
        <v>317</v>
      </c>
      <c r="B89" s="87" t="s">
        <v>239</v>
      </c>
      <c r="C89" s="30"/>
      <c r="D89" s="11">
        <v>0</v>
      </c>
      <c r="E89" s="27" t="s">
        <v>54</v>
      </c>
      <c r="F89" s="63"/>
      <c r="G89" s="45">
        <f t="shared" si="11"/>
        <v>0</v>
      </c>
      <c r="H89" s="6"/>
      <c r="I89" s="62" t="e">
        <f t="shared" si="12"/>
        <v>#DIV/0!</v>
      </c>
      <c r="K89" s="50"/>
    </row>
    <row r="90" spans="1:11" ht="20.25">
      <c r="A90" s="46" t="s">
        <v>318</v>
      </c>
      <c r="B90" s="87" t="s">
        <v>234</v>
      </c>
      <c r="C90" s="30"/>
      <c r="D90" s="11">
        <v>0</v>
      </c>
      <c r="E90" s="27" t="s">
        <v>26</v>
      </c>
      <c r="F90" s="63"/>
      <c r="G90" s="45">
        <f t="shared" si="11"/>
        <v>0</v>
      </c>
      <c r="H90" s="6"/>
      <c r="I90" s="62" t="e">
        <f t="shared" si="12"/>
        <v>#DIV/0!</v>
      </c>
      <c r="K90" s="50"/>
    </row>
    <row r="91" spans="1:11" ht="20.25">
      <c r="B91" s="89" t="s">
        <v>199</v>
      </c>
      <c r="C91" s="30"/>
      <c r="D91" s="11"/>
      <c r="E91" s="27"/>
      <c r="F91" s="63"/>
      <c r="G91" s="45"/>
      <c r="H91" s="6"/>
      <c r="I91" s="62"/>
      <c r="K91" s="50"/>
    </row>
    <row r="92" spans="1:11" ht="20.25">
      <c r="A92" s="46" t="s">
        <v>319</v>
      </c>
      <c r="B92" s="87" t="s">
        <v>240</v>
      </c>
      <c r="C92" s="30"/>
      <c r="D92" s="11">
        <v>0</v>
      </c>
      <c r="E92" s="27" t="s">
        <v>17</v>
      </c>
      <c r="F92" s="63"/>
      <c r="G92" s="45">
        <f t="shared" si="11"/>
        <v>0</v>
      </c>
      <c r="H92" s="6"/>
      <c r="I92" s="62" t="e">
        <f t="shared" ref="I92:I107" si="13">+G92/$H$546</f>
        <v>#DIV/0!</v>
      </c>
      <c r="K92" s="50"/>
    </row>
    <row r="93" spans="1:11" ht="20.25">
      <c r="A93" s="46" t="s">
        <v>320</v>
      </c>
      <c r="B93" s="87" t="s">
        <v>241</v>
      </c>
      <c r="C93" s="30"/>
      <c r="D93" s="11">
        <v>0</v>
      </c>
      <c r="E93" s="27" t="s">
        <v>54</v>
      </c>
      <c r="F93" s="63"/>
      <c r="G93" s="45">
        <f t="shared" si="11"/>
        <v>0</v>
      </c>
      <c r="H93" s="6"/>
      <c r="I93" s="62" t="e">
        <f t="shared" si="13"/>
        <v>#DIV/0!</v>
      </c>
      <c r="K93" s="50"/>
    </row>
    <row r="94" spans="1:11" ht="20.25">
      <c r="A94" s="46" t="s">
        <v>321</v>
      </c>
      <c r="B94" s="87" t="s">
        <v>218</v>
      </c>
      <c r="C94" s="30"/>
      <c r="D94" s="11">
        <v>0</v>
      </c>
      <c r="E94" s="27" t="s">
        <v>54</v>
      </c>
      <c r="F94" s="63"/>
      <c r="G94" s="45">
        <f t="shared" si="11"/>
        <v>0</v>
      </c>
      <c r="H94" s="6"/>
      <c r="I94" s="62" t="e">
        <f t="shared" si="13"/>
        <v>#DIV/0!</v>
      </c>
      <c r="K94" s="50"/>
    </row>
    <row r="95" spans="1:11" ht="20.25">
      <c r="A95" s="46" t="s">
        <v>322</v>
      </c>
      <c r="B95" s="87" t="s">
        <v>235</v>
      </c>
      <c r="C95" s="30"/>
      <c r="D95" s="11">
        <v>0</v>
      </c>
      <c r="E95" s="27" t="s">
        <v>54</v>
      </c>
      <c r="F95" s="63"/>
      <c r="G95" s="45">
        <f t="shared" si="11"/>
        <v>0</v>
      </c>
      <c r="H95" s="6"/>
      <c r="I95" s="62" t="e">
        <f t="shared" si="13"/>
        <v>#DIV/0!</v>
      </c>
      <c r="K95" s="50"/>
    </row>
    <row r="96" spans="1:11" ht="20.25">
      <c r="A96" s="46" t="s">
        <v>323</v>
      </c>
      <c r="B96" s="87" t="s">
        <v>224</v>
      </c>
      <c r="C96" s="30"/>
      <c r="D96" s="11">
        <v>0</v>
      </c>
      <c r="E96" s="27" t="s">
        <v>54</v>
      </c>
      <c r="F96" s="63"/>
      <c r="G96" s="45">
        <f t="shared" si="11"/>
        <v>0</v>
      </c>
      <c r="H96" s="6"/>
      <c r="I96" s="62" t="e">
        <f t="shared" si="13"/>
        <v>#DIV/0!</v>
      </c>
      <c r="K96" s="50"/>
    </row>
    <row r="97" spans="1:11" ht="20.25">
      <c r="A97" s="46" t="s">
        <v>324</v>
      </c>
      <c r="B97" s="87" t="s">
        <v>242</v>
      </c>
      <c r="C97" s="30"/>
      <c r="D97" s="11">
        <v>0</v>
      </c>
      <c r="E97" s="27" t="s">
        <v>54</v>
      </c>
      <c r="F97" s="63"/>
      <c r="G97" s="45">
        <f t="shared" si="11"/>
        <v>0</v>
      </c>
      <c r="H97" s="6"/>
      <c r="I97" s="62" t="e">
        <f t="shared" si="13"/>
        <v>#DIV/0!</v>
      </c>
      <c r="K97" s="50"/>
    </row>
    <row r="98" spans="1:11" ht="20.25">
      <c r="A98" s="46" t="s">
        <v>325</v>
      </c>
      <c r="B98" s="87" t="s">
        <v>243</v>
      </c>
      <c r="C98" s="30"/>
      <c r="D98" s="11">
        <v>0</v>
      </c>
      <c r="E98" s="27" t="s">
        <v>26</v>
      </c>
      <c r="F98" s="63"/>
      <c r="G98" s="45">
        <f t="shared" si="11"/>
        <v>0</v>
      </c>
      <c r="H98" s="6"/>
      <c r="I98" s="62" t="e">
        <f t="shared" si="13"/>
        <v>#DIV/0!</v>
      </c>
      <c r="K98" s="50"/>
    </row>
    <row r="99" spans="1:11" ht="20.25">
      <c r="A99" s="46" t="s">
        <v>326</v>
      </c>
      <c r="B99" s="87" t="s">
        <v>220</v>
      </c>
      <c r="C99" s="30"/>
      <c r="D99" s="11">
        <v>0</v>
      </c>
      <c r="E99" s="27" t="s">
        <v>54</v>
      </c>
      <c r="F99" s="63"/>
      <c r="G99" s="45">
        <f t="shared" si="11"/>
        <v>0</v>
      </c>
      <c r="H99" s="6"/>
      <c r="I99" s="62" t="e">
        <f t="shared" si="13"/>
        <v>#DIV/0!</v>
      </c>
      <c r="K99" s="50"/>
    </row>
    <row r="100" spans="1:11" ht="20.25">
      <c r="A100" s="46" t="s">
        <v>327</v>
      </c>
      <c r="B100" s="87" t="s">
        <v>244</v>
      </c>
      <c r="C100" s="30"/>
      <c r="D100" s="11">
        <v>0</v>
      </c>
      <c r="E100" s="27" t="s">
        <v>54</v>
      </c>
      <c r="F100" s="63"/>
      <c r="G100" s="45">
        <f t="shared" si="11"/>
        <v>0</v>
      </c>
      <c r="H100" s="6"/>
      <c r="I100" s="62" t="e">
        <f t="shared" si="13"/>
        <v>#DIV/0!</v>
      </c>
      <c r="K100" s="50"/>
    </row>
    <row r="101" spans="1:11" ht="20.25">
      <c r="A101" s="46" t="s">
        <v>328</v>
      </c>
      <c r="B101" s="87" t="s">
        <v>225</v>
      </c>
      <c r="C101" s="30"/>
      <c r="D101" s="11">
        <v>0</v>
      </c>
      <c r="E101" s="27" t="s">
        <v>54</v>
      </c>
      <c r="F101" s="63"/>
      <c r="G101" s="45">
        <f t="shared" si="11"/>
        <v>0</v>
      </c>
      <c r="H101" s="6"/>
      <c r="I101" s="62" t="e">
        <f t="shared" si="13"/>
        <v>#DIV/0!</v>
      </c>
      <c r="K101" s="50"/>
    </row>
    <row r="102" spans="1:11" ht="20.25">
      <c r="A102" s="46" t="s">
        <v>329</v>
      </c>
      <c r="B102" s="87" t="s">
        <v>238</v>
      </c>
      <c r="C102" s="30"/>
      <c r="D102" s="11">
        <v>0</v>
      </c>
      <c r="E102" s="27" t="s">
        <v>54</v>
      </c>
      <c r="F102" s="63"/>
      <c r="G102" s="45">
        <f t="shared" si="11"/>
        <v>0</v>
      </c>
      <c r="H102" s="6"/>
      <c r="I102" s="62" t="e">
        <f t="shared" si="13"/>
        <v>#DIV/0!</v>
      </c>
      <c r="K102" s="50"/>
    </row>
    <row r="103" spans="1:11" ht="20.25">
      <c r="A103" s="46" t="s">
        <v>330</v>
      </c>
      <c r="B103" s="87" t="s">
        <v>245</v>
      </c>
      <c r="C103" s="30"/>
      <c r="D103" s="11">
        <v>0</v>
      </c>
      <c r="E103" s="27" t="s">
        <v>54</v>
      </c>
      <c r="F103" s="63"/>
      <c r="G103" s="45">
        <f t="shared" si="11"/>
        <v>0</v>
      </c>
      <c r="H103" s="6"/>
      <c r="I103" s="62" t="e">
        <f t="shared" si="13"/>
        <v>#DIV/0!</v>
      </c>
      <c r="K103" s="50"/>
    </row>
    <row r="104" spans="1:11" ht="20.25">
      <c r="A104" s="46" t="s">
        <v>331</v>
      </c>
      <c r="B104" s="87" t="s">
        <v>246</v>
      </c>
      <c r="C104" s="30"/>
      <c r="D104" s="11">
        <v>0</v>
      </c>
      <c r="E104" s="27" t="s">
        <v>26</v>
      </c>
      <c r="F104" s="63"/>
      <c r="G104" s="45">
        <f t="shared" si="11"/>
        <v>0</v>
      </c>
      <c r="H104" s="6"/>
      <c r="I104" s="62" t="e">
        <f t="shared" si="13"/>
        <v>#DIV/0!</v>
      </c>
      <c r="K104" s="50"/>
    </row>
    <row r="105" spans="1:11" ht="20.25">
      <c r="A105" s="46" t="s">
        <v>332</v>
      </c>
      <c r="B105" s="87" t="s">
        <v>247</v>
      </c>
      <c r="C105" s="30"/>
      <c r="D105" s="11">
        <v>0</v>
      </c>
      <c r="E105" s="27" t="s">
        <v>26</v>
      </c>
      <c r="F105" s="63"/>
      <c r="G105" s="45">
        <f t="shared" si="11"/>
        <v>0</v>
      </c>
      <c r="H105" s="6"/>
      <c r="I105" s="62" t="e">
        <f t="shared" si="13"/>
        <v>#DIV/0!</v>
      </c>
      <c r="K105" s="50"/>
    </row>
    <row r="106" spans="1:11" ht="20.25">
      <c r="A106" s="46" t="s">
        <v>333</v>
      </c>
      <c r="B106" s="87" t="s">
        <v>248</v>
      </c>
      <c r="C106" s="30"/>
      <c r="D106" s="11">
        <v>0</v>
      </c>
      <c r="E106" s="27" t="s">
        <v>26</v>
      </c>
      <c r="F106" s="63"/>
      <c r="G106" s="45">
        <f t="shared" si="11"/>
        <v>0</v>
      </c>
      <c r="H106" s="6"/>
      <c r="I106" s="62" t="e">
        <f t="shared" si="13"/>
        <v>#DIV/0!</v>
      </c>
      <c r="K106" s="50"/>
    </row>
    <row r="107" spans="1:11" ht="20.25">
      <c r="A107" s="46" t="s">
        <v>334</v>
      </c>
      <c r="B107" s="87" t="s">
        <v>234</v>
      </c>
      <c r="C107" s="30"/>
      <c r="D107" s="11">
        <v>0</v>
      </c>
      <c r="E107" s="27" t="s">
        <v>26</v>
      </c>
      <c r="F107" s="63"/>
      <c r="G107" s="45">
        <f t="shared" si="11"/>
        <v>0</v>
      </c>
      <c r="H107" s="6"/>
      <c r="I107" s="62" t="e">
        <f t="shared" si="13"/>
        <v>#DIV/0!</v>
      </c>
      <c r="K107" s="50"/>
    </row>
    <row r="108" spans="1:11" ht="20.25">
      <c r="B108" s="89" t="s">
        <v>200</v>
      </c>
      <c r="C108" s="30"/>
      <c r="D108" s="11"/>
      <c r="E108" s="27"/>
      <c r="F108" s="63"/>
      <c r="G108" s="45"/>
      <c r="H108" s="6"/>
      <c r="I108" s="62"/>
      <c r="K108" s="50"/>
    </row>
    <row r="109" spans="1:11" ht="20.25">
      <c r="A109" s="46" t="s">
        <v>335</v>
      </c>
      <c r="B109" s="87" t="s">
        <v>249</v>
      </c>
      <c r="C109" s="30"/>
      <c r="D109" s="11">
        <v>0</v>
      </c>
      <c r="E109" s="27" t="s">
        <v>54</v>
      </c>
      <c r="F109" s="63"/>
      <c r="G109" s="45">
        <f t="shared" si="11"/>
        <v>0</v>
      </c>
      <c r="H109" s="6"/>
      <c r="I109" s="62" t="e">
        <f>+G109/$H$546</f>
        <v>#DIV/0!</v>
      </c>
      <c r="K109" s="50"/>
    </row>
    <row r="110" spans="1:11" ht="20.25">
      <c r="A110" s="46" t="s">
        <v>336</v>
      </c>
      <c r="B110" s="87" t="s">
        <v>250</v>
      </c>
      <c r="C110" s="30"/>
      <c r="D110" s="11">
        <v>0</v>
      </c>
      <c r="E110" s="27" t="s">
        <v>54</v>
      </c>
      <c r="F110" s="63"/>
      <c r="G110" s="45">
        <f t="shared" si="11"/>
        <v>0</v>
      </c>
      <c r="H110" s="6"/>
      <c r="I110" s="62" t="e">
        <f>+G110/$H$546</f>
        <v>#DIV/0!</v>
      </c>
      <c r="K110" s="50"/>
    </row>
    <row r="111" spans="1:11" ht="20.25">
      <c r="A111" s="46" t="s">
        <v>337</v>
      </c>
      <c r="B111" s="87" t="s">
        <v>238</v>
      </c>
      <c r="C111" s="30"/>
      <c r="D111" s="11">
        <v>0</v>
      </c>
      <c r="E111" s="27" t="s">
        <v>54</v>
      </c>
      <c r="F111" s="63"/>
      <c r="G111" s="45">
        <f t="shared" si="11"/>
        <v>0</v>
      </c>
      <c r="H111" s="6"/>
      <c r="I111" s="62" t="e">
        <f>+G111/$H$546</f>
        <v>#DIV/0!</v>
      </c>
      <c r="K111" s="50"/>
    </row>
    <row r="112" spans="1:11" ht="20.25">
      <c r="A112" s="46" t="s">
        <v>338</v>
      </c>
      <c r="B112" s="87" t="s">
        <v>251</v>
      </c>
      <c r="C112" s="30"/>
      <c r="D112" s="11">
        <v>0</v>
      </c>
      <c r="E112" s="27" t="s">
        <v>54</v>
      </c>
      <c r="F112" s="63"/>
      <c r="G112" s="45">
        <f t="shared" si="11"/>
        <v>0</v>
      </c>
      <c r="H112" s="6"/>
      <c r="I112" s="62" t="e">
        <f>+G112/$H$546</f>
        <v>#DIV/0!</v>
      </c>
      <c r="K112" s="50"/>
    </row>
    <row r="113" spans="1:11" ht="20.25">
      <c r="A113" s="46" t="s">
        <v>339</v>
      </c>
      <c r="B113" s="87" t="s">
        <v>234</v>
      </c>
      <c r="C113" s="30"/>
      <c r="D113" s="11">
        <v>0</v>
      </c>
      <c r="E113" s="27" t="s">
        <v>26</v>
      </c>
      <c r="F113" s="63"/>
      <c r="G113" s="45">
        <f t="shared" si="11"/>
        <v>0</v>
      </c>
      <c r="H113" s="6"/>
      <c r="I113" s="62" t="e">
        <f>+G113/$H$546</f>
        <v>#DIV/0!</v>
      </c>
      <c r="K113" s="50"/>
    </row>
    <row r="114" spans="1:11" ht="20.25">
      <c r="B114" s="89" t="s">
        <v>201</v>
      </c>
      <c r="C114" s="30"/>
      <c r="D114" s="11"/>
      <c r="E114" s="27"/>
      <c r="F114" s="63"/>
      <c r="G114" s="45"/>
      <c r="H114" s="6"/>
      <c r="I114" s="62"/>
      <c r="K114" s="50"/>
    </row>
    <row r="115" spans="1:11" ht="20.25">
      <c r="A115" s="46" t="s">
        <v>340</v>
      </c>
      <c r="B115" s="87" t="s">
        <v>252</v>
      </c>
      <c r="C115" s="30"/>
      <c r="D115" s="11">
        <v>0</v>
      </c>
      <c r="E115" s="27" t="s">
        <v>54</v>
      </c>
      <c r="F115" s="63"/>
      <c r="G115" s="45">
        <f t="shared" si="11"/>
        <v>0</v>
      </c>
      <c r="H115" s="6"/>
      <c r="I115" s="62" t="e">
        <f t="shared" ref="I115:I128" si="14">+G115/$H$546</f>
        <v>#DIV/0!</v>
      </c>
      <c r="K115" s="50"/>
    </row>
    <row r="116" spans="1:11" ht="20.25">
      <c r="A116" s="46" t="s">
        <v>341</v>
      </c>
      <c r="B116" s="87" t="s">
        <v>253</v>
      </c>
      <c r="C116" s="30"/>
      <c r="D116" s="11">
        <v>0</v>
      </c>
      <c r="E116" s="27" t="s">
        <v>54</v>
      </c>
      <c r="F116" s="63"/>
      <c r="G116" s="45">
        <f t="shared" si="11"/>
        <v>0</v>
      </c>
      <c r="H116" s="6"/>
      <c r="I116" s="62" t="e">
        <f t="shared" si="14"/>
        <v>#DIV/0!</v>
      </c>
      <c r="K116" s="50"/>
    </row>
    <row r="117" spans="1:11" ht="20.25">
      <c r="A117" s="46" t="s">
        <v>342</v>
      </c>
      <c r="B117" s="87" t="s">
        <v>242</v>
      </c>
      <c r="C117" s="30"/>
      <c r="D117" s="11">
        <v>0</v>
      </c>
      <c r="E117" s="27" t="s">
        <v>54</v>
      </c>
      <c r="F117" s="63"/>
      <c r="G117" s="45">
        <f t="shared" si="11"/>
        <v>0</v>
      </c>
      <c r="H117" s="6"/>
      <c r="I117" s="62" t="e">
        <f t="shared" si="14"/>
        <v>#DIV/0!</v>
      </c>
      <c r="K117" s="50"/>
    </row>
    <row r="118" spans="1:11" ht="20.25">
      <c r="A118" s="46" t="s">
        <v>343</v>
      </c>
      <c r="B118" s="87" t="s">
        <v>225</v>
      </c>
      <c r="C118" s="30"/>
      <c r="D118" s="11">
        <v>0</v>
      </c>
      <c r="E118" s="27" t="s">
        <v>54</v>
      </c>
      <c r="F118" s="63"/>
      <c r="G118" s="45">
        <f t="shared" si="11"/>
        <v>0</v>
      </c>
      <c r="H118" s="6"/>
      <c r="I118" s="62" t="e">
        <f t="shared" si="14"/>
        <v>#DIV/0!</v>
      </c>
      <c r="K118" s="50"/>
    </row>
    <row r="119" spans="1:11" ht="20.25">
      <c r="A119" s="46" t="s">
        <v>344</v>
      </c>
      <c r="B119" s="87" t="s">
        <v>238</v>
      </c>
      <c r="C119" s="30"/>
      <c r="D119" s="11">
        <v>0</v>
      </c>
      <c r="E119" s="27" t="s">
        <v>54</v>
      </c>
      <c r="F119" s="63"/>
      <c r="G119" s="45">
        <f t="shared" si="11"/>
        <v>0</v>
      </c>
      <c r="H119" s="6"/>
      <c r="I119" s="62" t="e">
        <f t="shared" si="14"/>
        <v>#DIV/0!</v>
      </c>
      <c r="K119" s="50"/>
    </row>
    <row r="120" spans="1:11" ht="20.25">
      <c r="A120" s="46" t="s">
        <v>345</v>
      </c>
      <c r="B120" s="87" t="s">
        <v>254</v>
      </c>
      <c r="C120" s="30"/>
      <c r="D120" s="11">
        <v>0</v>
      </c>
      <c r="E120" s="27" t="s">
        <v>54</v>
      </c>
      <c r="F120" s="63"/>
      <c r="G120" s="45">
        <f t="shared" si="11"/>
        <v>0</v>
      </c>
      <c r="H120" s="6"/>
      <c r="I120" s="62" t="e">
        <f t="shared" si="14"/>
        <v>#DIV/0!</v>
      </c>
      <c r="K120" s="50"/>
    </row>
    <row r="121" spans="1:11" ht="20.25">
      <c r="A121" s="46" t="s">
        <v>346</v>
      </c>
      <c r="B121" s="87" t="s">
        <v>255</v>
      </c>
      <c r="C121" s="30"/>
      <c r="D121" s="11">
        <v>0</v>
      </c>
      <c r="E121" s="27" t="s">
        <v>54</v>
      </c>
      <c r="F121" s="63"/>
      <c r="G121" s="45">
        <f t="shared" si="11"/>
        <v>0</v>
      </c>
      <c r="H121" s="6"/>
      <c r="I121" s="62" t="e">
        <f t="shared" si="14"/>
        <v>#DIV/0!</v>
      </c>
      <c r="K121" s="50"/>
    </row>
    <row r="122" spans="1:11" ht="20.25">
      <c r="A122" s="46" t="s">
        <v>347</v>
      </c>
      <c r="B122" s="87" t="s">
        <v>256</v>
      </c>
      <c r="C122" s="30"/>
      <c r="D122" s="11">
        <v>0</v>
      </c>
      <c r="E122" s="27" t="s">
        <v>54</v>
      </c>
      <c r="F122" s="63"/>
      <c r="G122" s="45">
        <f t="shared" si="11"/>
        <v>0</v>
      </c>
      <c r="H122" s="6"/>
      <c r="I122" s="62" t="e">
        <f t="shared" si="14"/>
        <v>#DIV/0!</v>
      </c>
      <c r="K122" s="50"/>
    </row>
    <row r="123" spans="1:11" ht="20.25">
      <c r="A123" s="46" t="s">
        <v>348</v>
      </c>
      <c r="B123" s="87" t="s">
        <v>257</v>
      </c>
      <c r="C123" s="30"/>
      <c r="D123" s="11">
        <v>0</v>
      </c>
      <c r="E123" s="27" t="s">
        <v>54</v>
      </c>
      <c r="F123" s="63"/>
      <c r="G123" s="45">
        <f t="shared" si="11"/>
        <v>0</v>
      </c>
      <c r="H123" s="6"/>
      <c r="I123" s="62" t="e">
        <f t="shared" si="14"/>
        <v>#DIV/0!</v>
      </c>
      <c r="K123" s="50"/>
    </row>
    <row r="124" spans="1:11" ht="20.25">
      <c r="A124" s="46" t="s">
        <v>349</v>
      </c>
      <c r="B124" s="87" t="s">
        <v>258</v>
      </c>
      <c r="C124" s="30"/>
      <c r="D124" s="11">
        <v>0</v>
      </c>
      <c r="E124" s="27" t="s">
        <v>26</v>
      </c>
      <c r="F124" s="63"/>
      <c r="G124" s="45">
        <f t="shared" si="11"/>
        <v>0</v>
      </c>
      <c r="H124" s="6"/>
      <c r="I124" s="62" t="e">
        <f t="shared" si="14"/>
        <v>#DIV/0!</v>
      </c>
      <c r="K124" s="50"/>
    </row>
    <row r="125" spans="1:11" ht="20.25">
      <c r="A125" s="46" t="s">
        <v>350</v>
      </c>
      <c r="B125" s="87" t="s">
        <v>259</v>
      </c>
      <c r="C125" s="30"/>
      <c r="D125" s="11">
        <v>0</v>
      </c>
      <c r="E125" s="27" t="s">
        <v>17</v>
      </c>
      <c r="F125" s="63"/>
      <c r="G125" s="45">
        <f t="shared" si="11"/>
        <v>0</v>
      </c>
      <c r="H125" s="6"/>
      <c r="I125" s="62" t="e">
        <f t="shared" si="14"/>
        <v>#DIV/0!</v>
      </c>
      <c r="K125" s="50"/>
    </row>
    <row r="126" spans="1:11" ht="20.25">
      <c r="A126" s="46" t="s">
        <v>351</v>
      </c>
      <c r="B126" s="87" t="s">
        <v>260</v>
      </c>
      <c r="C126" s="30"/>
      <c r="D126" s="11">
        <v>0</v>
      </c>
      <c r="E126" s="27" t="s">
        <v>17</v>
      </c>
      <c r="F126" s="63"/>
      <c r="G126" s="45">
        <f t="shared" si="11"/>
        <v>0</v>
      </c>
      <c r="H126" s="6"/>
      <c r="I126" s="62" t="e">
        <f t="shared" si="14"/>
        <v>#DIV/0!</v>
      </c>
      <c r="K126" s="50"/>
    </row>
    <row r="127" spans="1:11" ht="20.25">
      <c r="A127" s="46" t="s">
        <v>352</v>
      </c>
      <c r="B127" s="87" t="s">
        <v>233</v>
      </c>
      <c r="C127" s="30"/>
      <c r="D127" s="11">
        <v>0</v>
      </c>
      <c r="E127" s="27" t="s">
        <v>26</v>
      </c>
      <c r="F127" s="63"/>
      <c r="G127" s="45">
        <f t="shared" si="11"/>
        <v>0</v>
      </c>
      <c r="H127" s="6"/>
      <c r="I127" s="62" t="e">
        <f t="shared" si="14"/>
        <v>#DIV/0!</v>
      </c>
      <c r="K127" s="50"/>
    </row>
    <row r="128" spans="1:11" ht="20.25">
      <c r="A128" s="46" t="s">
        <v>353</v>
      </c>
      <c r="B128" s="87" t="s">
        <v>234</v>
      </c>
      <c r="C128" s="30"/>
      <c r="D128" s="11">
        <v>0</v>
      </c>
      <c r="E128" s="27" t="s">
        <v>26</v>
      </c>
      <c r="F128" s="63"/>
      <c r="G128" s="45">
        <f t="shared" si="11"/>
        <v>0</v>
      </c>
      <c r="H128" s="6"/>
      <c r="I128" s="62" t="e">
        <f t="shared" si="14"/>
        <v>#DIV/0!</v>
      </c>
      <c r="K128" s="50"/>
    </row>
    <row r="129" spans="1:11" ht="20.25">
      <c r="B129" s="89" t="s">
        <v>261</v>
      </c>
      <c r="C129" s="30"/>
      <c r="D129" s="11"/>
      <c r="E129" s="27"/>
      <c r="F129" s="63"/>
      <c r="G129" s="45"/>
      <c r="H129" s="6"/>
      <c r="I129" s="62"/>
      <c r="K129" s="50"/>
    </row>
    <row r="130" spans="1:11" ht="20.25">
      <c r="A130" s="46" t="s">
        <v>354</v>
      </c>
      <c r="B130" s="87" t="s">
        <v>253</v>
      </c>
      <c r="C130" s="30"/>
      <c r="D130" s="11">
        <v>0</v>
      </c>
      <c r="E130" s="27" t="s">
        <v>54</v>
      </c>
      <c r="F130" s="63"/>
      <c r="G130" s="45">
        <f t="shared" si="11"/>
        <v>0</v>
      </c>
      <c r="H130" s="6"/>
      <c r="I130" s="62" t="e">
        <f t="shared" ref="I130:I137" si="15">+G130/$H$546</f>
        <v>#DIV/0!</v>
      </c>
      <c r="K130" s="50"/>
    </row>
    <row r="131" spans="1:11" ht="20.25">
      <c r="A131" s="46" t="s">
        <v>355</v>
      </c>
      <c r="B131" s="87" t="s">
        <v>262</v>
      </c>
      <c r="C131" s="30"/>
      <c r="D131" s="11">
        <v>0</v>
      </c>
      <c r="E131" s="27" t="s">
        <v>54</v>
      </c>
      <c r="F131" s="63"/>
      <c r="G131" s="45">
        <f t="shared" si="11"/>
        <v>0</v>
      </c>
      <c r="H131" s="6"/>
      <c r="I131" s="62" t="e">
        <f t="shared" si="15"/>
        <v>#DIV/0!</v>
      </c>
      <c r="K131" s="50"/>
    </row>
    <row r="132" spans="1:11" ht="20.25">
      <c r="A132" s="46" t="s">
        <v>356</v>
      </c>
      <c r="B132" s="87" t="s">
        <v>263</v>
      </c>
      <c r="C132" s="30"/>
      <c r="D132" s="11">
        <v>0</v>
      </c>
      <c r="E132" s="27" t="s">
        <v>26</v>
      </c>
      <c r="F132" s="63"/>
      <c r="G132" s="45">
        <f t="shared" si="11"/>
        <v>0</v>
      </c>
      <c r="H132" s="6"/>
      <c r="I132" s="62" t="e">
        <f t="shared" si="15"/>
        <v>#DIV/0!</v>
      </c>
      <c r="K132" s="50"/>
    </row>
    <row r="133" spans="1:11" ht="20.25">
      <c r="A133" s="46" t="s">
        <v>357</v>
      </c>
      <c r="B133" s="87" t="s">
        <v>264</v>
      </c>
      <c r="C133" s="30"/>
      <c r="D133" s="11">
        <v>0</v>
      </c>
      <c r="E133" s="27" t="s">
        <v>26</v>
      </c>
      <c r="F133" s="63"/>
      <c r="G133" s="45">
        <f t="shared" si="11"/>
        <v>0</v>
      </c>
      <c r="H133" s="6"/>
      <c r="I133" s="62" t="e">
        <f t="shared" si="15"/>
        <v>#DIV/0!</v>
      </c>
      <c r="K133" s="50"/>
    </row>
    <row r="134" spans="1:11" ht="20.25">
      <c r="A134" s="46" t="s">
        <v>358</v>
      </c>
      <c r="B134" s="87" t="s">
        <v>230</v>
      </c>
      <c r="C134" s="30"/>
      <c r="D134" s="11">
        <v>0</v>
      </c>
      <c r="E134" s="27" t="s">
        <v>26</v>
      </c>
      <c r="F134" s="63"/>
      <c r="G134" s="45">
        <f t="shared" si="11"/>
        <v>0</v>
      </c>
      <c r="H134" s="6"/>
      <c r="I134" s="62" t="e">
        <f t="shared" si="15"/>
        <v>#DIV/0!</v>
      </c>
      <c r="K134" s="50"/>
    </row>
    <row r="135" spans="1:11" ht="20.25">
      <c r="A135" s="46" t="s">
        <v>359</v>
      </c>
      <c r="B135" s="87" t="s">
        <v>265</v>
      </c>
      <c r="C135" s="30"/>
      <c r="D135" s="11">
        <v>0</v>
      </c>
      <c r="E135" s="27" t="s">
        <v>17</v>
      </c>
      <c r="F135" s="63"/>
      <c r="G135" s="45">
        <f t="shared" si="11"/>
        <v>0</v>
      </c>
      <c r="H135" s="6"/>
      <c r="I135" s="62" t="e">
        <f t="shared" si="15"/>
        <v>#DIV/0!</v>
      </c>
      <c r="K135" s="50"/>
    </row>
    <row r="136" spans="1:11" ht="20.25">
      <c r="A136" s="46" t="s">
        <v>360</v>
      </c>
      <c r="B136" s="87" t="s">
        <v>266</v>
      </c>
      <c r="C136" s="30"/>
      <c r="D136" s="11">
        <v>0</v>
      </c>
      <c r="E136" s="27" t="s">
        <v>26</v>
      </c>
      <c r="F136" s="63"/>
      <c r="G136" s="45">
        <f t="shared" si="11"/>
        <v>0</v>
      </c>
      <c r="H136" s="6"/>
      <c r="I136" s="62" t="e">
        <f t="shared" si="15"/>
        <v>#DIV/0!</v>
      </c>
      <c r="K136" s="50"/>
    </row>
    <row r="137" spans="1:11" ht="20.25">
      <c r="A137" s="46" t="s">
        <v>361</v>
      </c>
      <c r="B137" s="87" t="s">
        <v>267</v>
      </c>
      <c r="C137" s="30"/>
      <c r="D137" s="11">
        <v>0</v>
      </c>
      <c r="E137" s="27" t="s">
        <v>17</v>
      </c>
      <c r="F137" s="63"/>
      <c r="G137" s="45">
        <f t="shared" si="11"/>
        <v>0</v>
      </c>
      <c r="H137" s="6"/>
      <c r="I137" s="62" t="e">
        <f t="shared" si="15"/>
        <v>#DIV/0!</v>
      </c>
      <c r="K137" s="50"/>
    </row>
    <row r="138" spans="1:11" ht="20.25">
      <c r="B138" s="89" t="s">
        <v>268</v>
      </c>
      <c r="C138" s="30"/>
      <c r="D138" s="11"/>
      <c r="E138" s="27"/>
      <c r="F138" s="63"/>
      <c r="G138" s="45"/>
      <c r="H138" s="6"/>
      <c r="I138" s="62"/>
      <c r="K138" s="50"/>
    </row>
    <row r="139" spans="1:11" ht="20.25">
      <c r="A139" s="46" t="s">
        <v>362</v>
      </c>
      <c r="B139" s="87" t="s">
        <v>269</v>
      </c>
      <c r="C139" s="30"/>
      <c r="D139" s="11">
        <v>0</v>
      </c>
      <c r="E139" s="27" t="s">
        <v>54</v>
      </c>
      <c r="F139" s="63"/>
      <c r="G139" s="45">
        <f t="shared" ref="G139:G176" si="16">+D139*F139</f>
        <v>0</v>
      </c>
      <c r="H139" s="6"/>
      <c r="I139" s="62" t="e">
        <f t="shared" ref="I139:I144" si="17">+G139/$H$546</f>
        <v>#DIV/0!</v>
      </c>
      <c r="K139" s="50"/>
    </row>
    <row r="140" spans="1:11" ht="20.25">
      <c r="A140" s="46" t="s">
        <v>363</v>
      </c>
      <c r="B140" s="87" t="s">
        <v>270</v>
      </c>
      <c r="C140" s="30"/>
      <c r="D140" s="11">
        <v>0</v>
      </c>
      <c r="E140" s="27" t="s">
        <v>26</v>
      </c>
      <c r="F140" s="63"/>
      <c r="G140" s="45">
        <f t="shared" si="16"/>
        <v>0</v>
      </c>
      <c r="H140" s="6"/>
      <c r="I140" s="62" t="e">
        <f t="shared" si="17"/>
        <v>#DIV/0!</v>
      </c>
      <c r="K140" s="50"/>
    </row>
    <row r="141" spans="1:11" ht="20.25">
      <c r="A141" s="46" t="s">
        <v>364</v>
      </c>
      <c r="B141" s="87" t="s">
        <v>271</v>
      </c>
      <c r="C141" s="30"/>
      <c r="D141" s="11">
        <v>0</v>
      </c>
      <c r="E141" s="27" t="s">
        <v>26</v>
      </c>
      <c r="F141" s="63"/>
      <c r="G141" s="45">
        <f t="shared" si="16"/>
        <v>0</v>
      </c>
      <c r="H141" s="6"/>
      <c r="I141" s="62" t="e">
        <f t="shared" si="17"/>
        <v>#DIV/0!</v>
      </c>
      <c r="K141" s="50"/>
    </row>
    <row r="142" spans="1:11" ht="20.25">
      <c r="A142" s="46" t="s">
        <v>365</v>
      </c>
      <c r="B142" s="87" t="s">
        <v>272</v>
      </c>
      <c r="C142" s="30"/>
      <c r="D142" s="11">
        <v>0</v>
      </c>
      <c r="E142" s="27" t="s">
        <v>26</v>
      </c>
      <c r="F142" s="63"/>
      <c r="G142" s="45">
        <f t="shared" si="16"/>
        <v>0</v>
      </c>
      <c r="H142" s="6"/>
      <c r="I142" s="62" t="e">
        <f t="shared" si="17"/>
        <v>#DIV/0!</v>
      </c>
      <c r="K142" s="50"/>
    </row>
    <row r="143" spans="1:11" ht="20.25">
      <c r="A143" s="46" t="s">
        <v>366</v>
      </c>
      <c r="B143" s="87" t="s">
        <v>273</v>
      </c>
      <c r="C143" s="30"/>
      <c r="D143" s="11">
        <v>0</v>
      </c>
      <c r="E143" s="27" t="s">
        <v>26</v>
      </c>
      <c r="F143" s="63"/>
      <c r="G143" s="45">
        <f t="shared" si="16"/>
        <v>0</v>
      </c>
      <c r="H143" s="6"/>
      <c r="I143" s="62" t="e">
        <f t="shared" si="17"/>
        <v>#DIV/0!</v>
      </c>
      <c r="K143" s="50"/>
    </row>
    <row r="144" spans="1:11" ht="20.25">
      <c r="A144" s="46" t="s">
        <v>367</v>
      </c>
      <c r="B144" s="87" t="s">
        <v>274</v>
      </c>
      <c r="C144" s="30"/>
      <c r="D144" s="11">
        <v>0</v>
      </c>
      <c r="E144" s="27" t="s">
        <v>17</v>
      </c>
      <c r="F144" s="63"/>
      <c r="G144" s="45">
        <f t="shared" si="16"/>
        <v>0</v>
      </c>
      <c r="H144" s="6"/>
      <c r="I144" s="62" t="e">
        <f t="shared" si="17"/>
        <v>#DIV/0!</v>
      </c>
      <c r="K144" s="50"/>
    </row>
    <row r="145" spans="1:11" ht="20.25">
      <c r="B145" s="89" t="s">
        <v>275</v>
      </c>
      <c r="C145" s="30"/>
      <c r="D145" s="11"/>
      <c r="E145" s="27"/>
      <c r="F145" s="63"/>
      <c r="G145" s="45"/>
      <c r="H145" s="6"/>
      <c r="I145" s="62"/>
      <c r="K145" s="50"/>
    </row>
    <row r="146" spans="1:11" ht="20.25">
      <c r="A146" s="46" t="s">
        <v>368</v>
      </c>
      <c r="B146" s="87" t="s">
        <v>276</v>
      </c>
      <c r="C146" s="30"/>
      <c r="D146" s="11">
        <v>0</v>
      </c>
      <c r="E146" s="27" t="s">
        <v>26</v>
      </c>
      <c r="F146" s="63"/>
      <c r="G146" s="45">
        <f t="shared" si="16"/>
        <v>0</v>
      </c>
      <c r="H146" s="6"/>
      <c r="I146" s="62" t="e">
        <f>+G146/$H$546</f>
        <v>#DIV/0!</v>
      </c>
      <c r="K146" s="50"/>
    </row>
    <row r="147" spans="1:11" ht="20.25">
      <c r="A147" s="46" t="s">
        <v>369</v>
      </c>
      <c r="B147" s="87" t="s">
        <v>277</v>
      </c>
      <c r="C147" s="30"/>
      <c r="D147" s="11">
        <v>0</v>
      </c>
      <c r="E147" s="27" t="s">
        <v>26</v>
      </c>
      <c r="F147" s="63"/>
      <c r="G147" s="45">
        <f t="shared" si="16"/>
        <v>0</v>
      </c>
      <c r="H147" s="6"/>
      <c r="I147" s="62" t="e">
        <f>+G147/$H$546</f>
        <v>#DIV/0!</v>
      </c>
      <c r="K147" s="50"/>
    </row>
    <row r="148" spans="1:11" ht="20.25">
      <c r="A148" s="46" t="s">
        <v>370</v>
      </c>
      <c r="B148" s="87" t="s">
        <v>278</v>
      </c>
      <c r="C148" s="30"/>
      <c r="D148" s="11">
        <v>0</v>
      </c>
      <c r="E148" s="27" t="s">
        <v>26</v>
      </c>
      <c r="F148" s="63"/>
      <c r="G148" s="45">
        <f t="shared" si="16"/>
        <v>0</v>
      </c>
      <c r="H148" s="6"/>
      <c r="I148" s="62" t="e">
        <f>+G148/$H$546</f>
        <v>#DIV/0!</v>
      </c>
      <c r="K148" s="50"/>
    </row>
    <row r="149" spans="1:11" ht="20.25">
      <c r="A149" s="46" t="s">
        <v>371</v>
      </c>
      <c r="B149" s="87" t="s">
        <v>267</v>
      </c>
      <c r="C149" s="30"/>
      <c r="D149" s="11">
        <v>0</v>
      </c>
      <c r="E149" s="27" t="s">
        <v>17</v>
      </c>
      <c r="F149" s="63"/>
      <c r="G149" s="45">
        <f t="shared" si="16"/>
        <v>0</v>
      </c>
      <c r="H149" s="6"/>
      <c r="I149" s="62" t="e">
        <f>+G149/$H$546</f>
        <v>#DIV/0!</v>
      </c>
      <c r="K149" s="50"/>
    </row>
    <row r="150" spans="1:11" ht="20.25">
      <c r="B150" s="89" t="s">
        <v>279</v>
      </c>
      <c r="C150" s="30"/>
      <c r="D150" s="11"/>
      <c r="E150" s="27"/>
      <c r="F150" s="63"/>
      <c r="G150" s="45"/>
      <c r="H150" s="6"/>
      <c r="I150" s="62"/>
      <c r="K150" s="50"/>
    </row>
    <row r="151" spans="1:11" ht="20.25">
      <c r="A151" s="46" t="s">
        <v>372</v>
      </c>
      <c r="B151" s="87" t="s">
        <v>280</v>
      </c>
      <c r="C151" s="30"/>
      <c r="D151" s="11">
        <v>0</v>
      </c>
      <c r="E151" s="27" t="s">
        <v>54</v>
      </c>
      <c r="F151" s="63"/>
      <c r="G151" s="45">
        <f t="shared" si="16"/>
        <v>0</v>
      </c>
      <c r="H151" s="6"/>
      <c r="I151" s="62" t="e">
        <f>+G151/$H$546</f>
        <v>#DIV/0!</v>
      </c>
      <c r="K151" s="50"/>
    </row>
    <row r="152" spans="1:11" ht="20.25">
      <c r="A152" s="46" t="s">
        <v>373</v>
      </c>
      <c r="B152" s="87" t="s">
        <v>281</v>
      </c>
      <c r="C152" s="30"/>
      <c r="D152" s="11">
        <v>0</v>
      </c>
      <c r="E152" s="27" t="s">
        <v>17</v>
      </c>
      <c r="F152" s="63"/>
      <c r="G152" s="45">
        <f t="shared" si="16"/>
        <v>0</v>
      </c>
      <c r="H152" s="6"/>
      <c r="I152" s="62" t="e">
        <f>+G152/$H$546</f>
        <v>#DIV/0!</v>
      </c>
      <c r="K152" s="50"/>
    </row>
    <row r="153" spans="1:11" ht="20.25">
      <c r="A153" s="46" t="s">
        <v>374</v>
      </c>
      <c r="B153" s="87" t="s">
        <v>282</v>
      </c>
      <c r="C153" s="30"/>
      <c r="D153" s="11">
        <v>0</v>
      </c>
      <c r="E153" s="27" t="s">
        <v>26</v>
      </c>
      <c r="F153" s="63"/>
      <c r="G153" s="45">
        <f t="shared" si="16"/>
        <v>0</v>
      </c>
      <c r="H153" s="6"/>
      <c r="I153" s="62" t="e">
        <f>+G153/$H$546</f>
        <v>#DIV/0!</v>
      </c>
      <c r="K153" s="50"/>
    </row>
    <row r="154" spans="1:11" ht="20.25">
      <c r="A154" s="46" t="s">
        <v>375</v>
      </c>
      <c r="B154" s="87" t="s">
        <v>283</v>
      </c>
      <c r="C154" s="30"/>
      <c r="D154" s="11">
        <v>0</v>
      </c>
      <c r="E154" s="27" t="s">
        <v>26</v>
      </c>
      <c r="F154" s="63"/>
      <c r="G154" s="45">
        <f t="shared" si="16"/>
        <v>0</v>
      </c>
      <c r="H154" s="6"/>
      <c r="I154" s="62" t="e">
        <f>+G154/$H$546</f>
        <v>#DIV/0!</v>
      </c>
      <c r="K154" s="50"/>
    </row>
    <row r="155" spans="1:11" ht="20.25">
      <c r="A155" s="46" t="s">
        <v>376</v>
      </c>
      <c r="B155" s="87" t="s">
        <v>284</v>
      </c>
      <c r="C155" s="30"/>
      <c r="D155" s="11">
        <v>0</v>
      </c>
      <c r="E155" s="27" t="s">
        <v>26</v>
      </c>
      <c r="F155" s="63"/>
      <c r="G155" s="45">
        <f t="shared" si="16"/>
        <v>0</v>
      </c>
      <c r="H155" s="6"/>
      <c r="I155" s="62" t="e">
        <f>+G155/$H$546</f>
        <v>#DIV/0!</v>
      </c>
      <c r="K155" s="50"/>
    </row>
    <row r="156" spans="1:11" ht="20.25">
      <c r="B156" s="89" t="s">
        <v>285</v>
      </c>
      <c r="C156" s="30"/>
      <c r="D156" s="11"/>
      <c r="E156" s="27"/>
      <c r="F156" s="63"/>
      <c r="G156" s="45"/>
      <c r="H156" s="6"/>
      <c r="I156" s="62"/>
      <c r="K156" s="50"/>
    </row>
    <row r="157" spans="1:11" ht="20.25">
      <c r="A157" s="46" t="s">
        <v>377</v>
      </c>
      <c r="B157" s="87" t="s">
        <v>286</v>
      </c>
      <c r="C157" s="30"/>
      <c r="D157" s="11">
        <v>0</v>
      </c>
      <c r="E157" s="27" t="s">
        <v>54</v>
      </c>
      <c r="F157" s="63"/>
      <c r="G157" s="45">
        <f t="shared" si="16"/>
        <v>0</v>
      </c>
      <c r="H157" s="6"/>
      <c r="I157" s="62" t="e">
        <f>+G157/$H$546</f>
        <v>#DIV/0!</v>
      </c>
      <c r="K157" s="50"/>
    </row>
    <row r="158" spans="1:11" ht="20.25">
      <c r="A158" s="46" t="s">
        <v>378</v>
      </c>
      <c r="B158" s="87" t="s">
        <v>281</v>
      </c>
      <c r="C158" s="30"/>
      <c r="D158" s="11">
        <v>0</v>
      </c>
      <c r="E158" s="27" t="s">
        <v>17</v>
      </c>
      <c r="F158" s="63"/>
      <c r="G158" s="45">
        <f t="shared" si="16"/>
        <v>0</v>
      </c>
      <c r="H158" s="6"/>
      <c r="I158" s="62" t="e">
        <f>+G158/$H$546</f>
        <v>#DIV/0!</v>
      </c>
      <c r="K158" s="50"/>
    </row>
    <row r="159" spans="1:11" ht="20.25">
      <c r="B159" s="89" t="s">
        <v>287</v>
      </c>
      <c r="C159" s="30"/>
      <c r="D159" s="11"/>
      <c r="E159" s="27"/>
      <c r="F159" s="63"/>
      <c r="G159" s="45"/>
      <c r="H159" s="6"/>
      <c r="I159" s="62"/>
      <c r="K159" s="50"/>
    </row>
    <row r="160" spans="1:11" ht="20.25">
      <c r="A160" s="46" t="s">
        <v>379</v>
      </c>
      <c r="B160" s="87" t="s">
        <v>288</v>
      </c>
      <c r="C160" s="30"/>
      <c r="D160" s="11">
        <v>0</v>
      </c>
      <c r="E160" s="27" t="s">
        <v>54</v>
      </c>
      <c r="F160" s="63"/>
      <c r="G160" s="45">
        <f t="shared" si="16"/>
        <v>0</v>
      </c>
      <c r="H160" s="6"/>
      <c r="I160" s="62" t="e">
        <f t="shared" ref="I160:I165" si="18">+G160/$H$546</f>
        <v>#DIV/0!</v>
      </c>
      <c r="K160" s="50"/>
    </row>
    <row r="161" spans="1:11" ht="20.25">
      <c r="A161" s="46" t="s">
        <v>380</v>
      </c>
      <c r="B161" s="87" t="s">
        <v>289</v>
      </c>
      <c r="C161" s="30"/>
      <c r="D161" s="11">
        <v>0</v>
      </c>
      <c r="E161" s="27" t="s">
        <v>54</v>
      </c>
      <c r="F161" s="63"/>
      <c r="G161" s="45">
        <f t="shared" si="16"/>
        <v>0</v>
      </c>
      <c r="H161" s="6"/>
      <c r="I161" s="62" t="e">
        <f t="shared" si="18"/>
        <v>#DIV/0!</v>
      </c>
      <c r="K161" s="50"/>
    </row>
    <row r="162" spans="1:11" ht="20.25">
      <c r="A162" s="46" t="s">
        <v>381</v>
      </c>
      <c r="B162" s="87" t="s">
        <v>290</v>
      </c>
      <c r="C162" s="30"/>
      <c r="D162" s="11">
        <v>0</v>
      </c>
      <c r="E162" s="27" t="s">
        <v>17</v>
      </c>
      <c r="F162" s="63"/>
      <c r="G162" s="45">
        <f t="shared" si="16"/>
        <v>0</v>
      </c>
      <c r="H162" s="6"/>
      <c r="I162" s="62" t="e">
        <f t="shared" si="18"/>
        <v>#DIV/0!</v>
      </c>
      <c r="K162" s="50"/>
    </row>
    <row r="163" spans="1:11" ht="20.25">
      <c r="A163" s="46" t="s">
        <v>382</v>
      </c>
      <c r="B163" s="87" t="s">
        <v>276</v>
      </c>
      <c r="C163" s="30"/>
      <c r="D163" s="11">
        <v>0</v>
      </c>
      <c r="E163" s="27" t="s">
        <v>26</v>
      </c>
      <c r="F163" s="63"/>
      <c r="G163" s="45">
        <f t="shared" si="16"/>
        <v>0</v>
      </c>
      <c r="H163" s="6"/>
      <c r="I163" s="62" t="e">
        <f t="shared" si="18"/>
        <v>#DIV/0!</v>
      </c>
      <c r="K163" s="50"/>
    </row>
    <row r="164" spans="1:11" ht="20.25">
      <c r="A164" s="46" t="s">
        <v>383</v>
      </c>
      <c r="B164" s="87" t="s">
        <v>291</v>
      </c>
      <c r="C164" s="30"/>
      <c r="D164" s="11">
        <v>0</v>
      </c>
      <c r="E164" s="27" t="s">
        <v>26</v>
      </c>
      <c r="F164" s="63"/>
      <c r="G164" s="45">
        <f t="shared" si="16"/>
        <v>0</v>
      </c>
      <c r="H164" s="6"/>
      <c r="I164" s="62" t="e">
        <f t="shared" si="18"/>
        <v>#DIV/0!</v>
      </c>
      <c r="K164" s="50"/>
    </row>
    <row r="165" spans="1:11" ht="20.25">
      <c r="A165" s="46" t="s">
        <v>384</v>
      </c>
      <c r="B165" s="87" t="s">
        <v>292</v>
      </c>
      <c r="C165" s="30"/>
      <c r="D165" s="11">
        <v>0</v>
      </c>
      <c r="E165" s="27" t="s">
        <v>26</v>
      </c>
      <c r="F165" s="63"/>
      <c r="G165" s="45">
        <f t="shared" si="16"/>
        <v>0</v>
      </c>
      <c r="H165" s="6"/>
      <c r="I165" s="62" t="e">
        <f t="shared" si="18"/>
        <v>#DIV/0!</v>
      </c>
      <c r="K165" s="50"/>
    </row>
    <row r="166" spans="1:11" ht="20.25">
      <c r="B166" s="89" t="s">
        <v>293</v>
      </c>
      <c r="C166" s="30"/>
      <c r="D166" s="11"/>
      <c r="E166" s="27"/>
      <c r="F166" s="63"/>
      <c r="G166" s="45"/>
      <c r="H166" s="6"/>
      <c r="I166" s="62"/>
      <c r="K166" s="50"/>
    </row>
    <row r="167" spans="1:11" ht="20.25">
      <c r="A167" s="46" t="s">
        <v>385</v>
      </c>
      <c r="B167" s="87" t="s">
        <v>294</v>
      </c>
      <c r="C167" s="30"/>
      <c r="D167" s="11">
        <v>0</v>
      </c>
      <c r="E167" s="27" t="s">
        <v>54</v>
      </c>
      <c r="F167" s="63"/>
      <c r="G167" s="45">
        <f t="shared" si="16"/>
        <v>0</v>
      </c>
      <c r="H167" s="6"/>
      <c r="I167" s="62" t="e">
        <f t="shared" ref="I167:I173" si="19">+G167/$H$546</f>
        <v>#DIV/0!</v>
      </c>
      <c r="K167" s="50"/>
    </row>
    <row r="168" spans="1:11" ht="20.25">
      <c r="A168" s="46" t="s">
        <v>386</v>
      </c>
      <c r="B168" s="87" t="s">
        <v>295</v>
      </c>
      <c r="C168" s="30"/>
      <c r="D168" s="11">
        <v>0</v>
      </c>
      <c r="E168" s="27" t="s">
        <v>54</v>
      </c>
      <c r="F168" s="63"/>
      <c r="G168" s="45">
        <f t="shared" si="16"/>
        <v>0</v>
      </c>
      <c r="H168" s="6"/>
      <c r="I168" s="62" t="e">
        <f t="shared" si="19"/>
        <v>#DIV/0!</v>
      </c>
      <c r="K168" s="50"/>
    </row>
    <row r="169" spans="1:11" ht="20.25">
      <c r="A169" s="46" t="s">
        <v>387</v>
      </c>
      <c r="B169" s="87" t="s">
        <v>296</v>
      </c>
      <c r="C169" s="30"/>
      <c r="D169" s="11">
        <v>0</v>
      </c>
      <c r="E169" s="27" t="s">
        <v>26</v>
      </c>
      <c r="F169" s="63"/>
      <c r="G169" s="45">
        <f t="shared" si="16"/>
        <v>0</v>
      </c>
      <c r="H169" s="6"/>
      <c r="I169" s="62" t="e">
        <f t="shared" si="19"/>
        <v>#DIV/0!</v>
      </c>
      <c r="K169" s="50"/>
    </row>
    <row r="170" spans="1:11" ht="20.25">
      <c r="A170" s="46" t="s">
        <v>388</v>
      </c>
      <c r="B170" s="87" t="s">
        <v>297</v>
      </c>
      <c r="C170" s="30"/>
      <c r="D170" s="11">
        <v>0</v>
      </c>
      <c r="E170" s="27" t="s">
        <v>26</v>
      </c>
      <c r="F170" s="63"/>
      <c r="G170" s="45">
        <f t="shared" si="16"/>
        <v>0</v>
      </c>
      <c r="H170" s="6"/>
      <c r="I170" s="62" t="e">
        <f t="shared" si="19"/>
        <v>#DIV/0!</v>
      </c>
      <c r="K170" s="50"/>
    </row>
    <row r="171" spans="1:11" ht="20.25">
      <c r="A171" s="46" t="s">
        <v>389</v>
      </c>
      <c r="B171" s="87" t="s">
        <v>298</v>
      </c>
      <c r="C171" s="30"/>
      <c r="D171" s="11">
        <v>0</v>
      </c>
      <c r="E171" s="27" t="s">
        <v>17</v>
      </c>
      <c r="F171" s="63"/>
      <c r="G171" s="45">
        <f t="shared" si="16"/>
        <v>0</v>
      </c>
      <c r="H171" s="6"/>
      <c r="I171" s="62" t="e">
        <f t="shared" si="19"/>
        <v>#DIV/0!</v>
      </c>
      <c r="K171" s="50"/>
    </row>
    <row r="172" spans="1:11" ht="20.25">
      <c r="A172" s="46" t="s">
        <v>390</v>
      </c>
      <c r="B172" s="87" t="s">
        <v>299</v>
      </c>
      <c r="C172" s="30"/>
      <c r="D172" s="11">
        <v>0</v>
      </c>
      <c r="E172" s="27" t="s">
        <v>26</v>
      </c>
      <c r="F172" s="63"/>
      <c r="G172" s="45">
        <f t="shared" si="16"/>
        <v>0</v>
      </c>
      <c r="H172" s="6"/>
      <c r="I172" s="62" t="e">
        <f t="shared" si="19"/>
        <v>#DIV/0!</v>
      </c>
      <c r="K172" s="50"/>
    </row>
    <row r="173" spans="1:11" ht="20.25">
      <c r="A173" s="46" t="s">
        <v>391</v>
      </c>
      <c r="B173" s="87" t="s">
        <v>300</v>
      </c>
      <c r="C173" s="30"/>
      <c r="D173" s="11">
        <v>0</v>
      </c>
      <c r="E173" s="27" t="s">
        <v>17</v>
      </c>
      <c r="F173" s="63"/>
      <c r="G173" s="45">
        <f t="shared" si="16"/>
        <v>0</v>
      </c>
      <c r="H173" s="6"/>
      <c r="I173" s="62" t="e">
        <f t="shared" si="19"/>
        <v>#DIV/0!</v>
      </c>
      <c r="K173" s="50"/>
    </row>
    <row r="174" spans="1:11" ht="20.25">
      <c r="B174" s="89" t="s">
        <v>301</v>
      </c>
      <c r="C174" s="30"/>
      <c r="D174" s="11"/>
      <c r="E174" s="27"/>
      <c r="F174" s="63"/>
      <c r="G174" s="45"/>
      <c r="H174" s="6"/>
      <c r="I174" s="62"/>
      <c r="K174" s="50"/>
    </row>
    <row r="175" spans="1:11" ht="20.25">
      <c r="A175" s="46" t="s">
        <v>392</v>
      </c>
      <c r="B175" s="87" t="s">
        <v>302</v>
      </c>
      <c r="C175" s="30"/>
      <c r="D175" s="11">
        <v>0</v>
      </c>
      <c r="E175" s="27" t="s">
        <v>17</v>
      </c>
      <c r="F175" s="63"/>
      <c r="G175" s="45">
        <f t="shared" si="16"/>
        <v>0</v>
      </c>
      <c r="H175" s="6"/>
      <c r="I175" s="62" t="e">
        <f>+G175/$H$546</f>
        <v>#DIV/0!</v>
      </c>
      <c r="K175" s="50"/>
    </row>
    <row r="176" spans="1:11" ht="20.25">
      <c r="A176" s="46" t="s">
        <v>393</v>
      </c>
      <c r="B176" s="87" t="s">
        <v>303</v>
      </c>
      <c r="C176" s="30"/>
      <c r="D176" s="11">
        <v>0</v>
      </c>
      <c r="E176" s="27" t="s">
        <v>17</v>
      </c>
      <c r="F176" s="63"/>
      <c r="G176" s="45">
        <f t="shared" si="16"/>
        <v>0</v>
      </c>
      <c r="H176" s="6"/>
      <c r="I176" s="62" t="e">
        <f>+G176/$H$546</f>
        <v>#DIV/0!</v>
      </c>
      <c r="K176" s="50"/>
    </row>
    <row r="177" spans="1:11" ht="21" thickBot="1">
      <c r="A177" s="46"/>
      <c r="B177" s="44"/>
      <c r="C177" s="30"/>
      <c r="D177" s="11"/>
      <c r="E177" s="27"/>
      <c r="F177" s="63"/>
      <c r="G177" s="39"/>
      <c r="H177" s="40"/>
      <c r="I177" s="66"/>
      <c r="K177" s="50"/>
    </row>
    <row r="178" spans="1:11" ht="21" thickBot="1">
      <c r="A178" s="71">
        <v>4</v>
      </c>
      <c r="B178" s="72" t="s">
        <v>394</v>
      </c>
      <c r="C178" s="73"/>
      <c r="D178" s="24"/>
      <c r="E178" s="25"/>
      <c r="F178" s="25"/>
      <c r="G178" s="25"/>
      <c r="H178" s="26">
        <f>SUM(G180:G246)</f>
        <v>0</v>
      </c>
      <c r="I178" s="47"/>
      <c r="J178" s="42" t="e">
        <f>SUM(I180:I246)</f>
        <v>#DIV/0!</v>
      </c>
    </row>
    <row r="179" spans="1:11">
      <c r="A179" s="35"/>
      <c r="B179" s="29"/>
      <c r="C179" s="36"/>
      <c r="D179" s="5"/>
      <c r="E179" s="5"/>
      <c r="F179" s="5"/>
      <c r="G179" s="5"/>
      <c r="H179" s="6"/>
      <c r="I179" s="6"/>
      <c r="J179" s="53"/>
      <c r="K179" s="50"/>
    </row>
    <row r="180" spans="1:11" ht="15.75">
      <c r="A180" s="43" t="s">
        <v>5</v>
      </c>
      <c r="B180" s="99" t="s">
        <v>395</v>
      </c>
      <c r="C180" s="30"/>
      <c r="D180" s="11"/>
      <c r="E180" s="27"/>
      <c r="F180" s="11"/>
      <c r="G180" s="45"/>
      <c r="H180" s="6"/>
      <c r="I180" s="62"/>
      <c r="K180" s="50"/>
    </row>
    <row r="181" spans="1:11" ht="15.75">
      <c r="A181" s="43" t="s">
        <v>20</v>
      </c>
      <c r="B181" s="91" t="s">
        <v>396</v>
      </c>
      <c r="C181" s="30"/>
      <c r="D181" s="11">
        <v>0</v>
      </c>
      <c r="E181" s="27" t="s">
        <v>17</v>
      </c>
      <c r="F181" s="11"/>
      <c r="G181" s="45">
        <f t="shared" ref="G181:G192" si="20">+D181*F181</f>
        <v>0</v>
      </c>
      <c r="H181" s="6"/>
      <c r="I181" s="62" t="e">
        <f t="shared" ref="I181:I187" si="21">+G181/$H$546</f>
        <v>#DIV/0!</v>
      </c>
      <c r="K181" s="50"/>
    </row>
    <row r="182" spans="1:11" ht="15.75">
      <c r="A182" s="43" t="s">
        <v>21</v>
      </c>
      <c r="B182" s="91" t="s">
        <v>397</v>
      </c>
      <c r="C182" s="30"/>
      <c r="D182" s="11">
        <v>0</v>
      </c>
      <c r="E182" s="27" t="s">
        <v>17</v>
      </c>
      <c r="F182" s="11"/>
      <c r="G182" s="45">
        <f t="shared" si="20"/>
        <v>0</v>
      </c>
      <c r="H182" s="6"/>
      <c r="I182" s="62" t="e">
        <f t="shared" si="21"/>
        <v>#DIV/0!</v>
      </c>
      <c r="K182" s="50"/>
    </row>
    <row r="183" spans="1:11" ht="15.75">
      <c r="A183" s="43" t="s">
        <v>43</v>
      </c>
      <c r="B183" s="91" t="s">
        <v>398</v>
      </c>
      <c r="C183" s="30"/>
      <c r="D183" s="11">
        <v>0</v>
      </c>
      <c r="E183" s="27" t="s">
        <v>17</v>
      </c>
      <c r="F183" s="11"/>
      <c r="G183" s="45">
        <f t="shared" si="20"/>
        <v>0</v>
      </c>
      <c r="H183" s="6"/>
      <c r="I183" s="62" t="e">
        <f t="shared" si="21"/>
        <v>#DIV/0!</v>
      </c>
      <c r="K183" s="50"/>
    </row>
    <row r="184" spans="1:11" ht="15.75">
      <c r="A184" s="43" t="s">
        <v>44</v>
      </c>
      <c r="B184" s="90" t="s">
        <v>399</v>
      </c>
      <c r="C184" s="30"/>
      <c r="D184" s="11">
        <v>0</v>
      </c>
      <c r="E184" s="27" t="s">
        <v>17</v>
      </c>
      <c r="F184" s="11"/>
      <c r="G184" s="45">
        <f t="shared" si="20"/>
        <v>0</v>
      </c>
      <c r="H184" s="6"/>
      <c r="I184" s="62" t="e">
        <f t="shared" si="21"/>
        <v>#DIV/0!</v>
      </c>
      <c r="K184" s="50"/>
    </row>
    <row r="185" spans="1:11" ht="15.75">
      <c r="A185" s="43" t="s">
        <v>55</v>
      </c>
      <c r="B185" s="90" t="s">
        <v>400</v>
      </c>
      <c r="C185" s="30"/>
      <c r="D185" s="11">
        <v>0</v>
      </c>
      <c r="E185" s="27" t="s">
        <v>17</v>
      </c>
      <c r="F185" s="11"/>
      <c r="G185" s="45">
        <f t="shared" si="20"/>
        <v>0</v>
      </c>
      <c r="H185" s="6"/>
      <c r="I185" s="62" t="e">
        <f t="shared" si="21"/>
        <v>#DIV/0!</v>
      </c>
      <c r="K185" s="50"/>
    </row>
    <row r="186" spans="1:11" ht="15.75">
      <c r="A186" s="43" t="s">
        <v>56</v>
      </c>
      <c r="B186" s="90" t="s">
        <v>401</v>
      </c>
      <c r="C186" s="30"/>
      <c r="D186" s="11">
        <v>0</v>
      </c>
      <c r="E186" s="27" t="s">
        <v>17</v>
      </c>
      <c r="F186" s="11"/>
      <c r="G186" s="45">
        <f t="shared" si="20"/>
        <v>0</v>
      </c>
      <c r="H186" s="6"/>
      <c r="I186" s="62" t="e">
        <f t="shared" si="21"/>
        <v>#DIV/0!</v>
      </c>
      <c r="K186" s="50"/>
    </row>
    <row r="187" spans="1:11" ht="15.75">
      <c r="A187" s="43" t="s">
        <v>57</v>
      </c>
      <c r="B187" s="90" t="s">
        <v>402</v>
      </c>
      <c r="C187" s="30"/>
      <c r="D187" s="11">
        <v>0</v>
      </c>
      <c r="E187" s="27" t="s">
        <v>17</v>
      </c>
      <c r="F187" s="11"/>
      <c r="G187" s="45">
        <f t="shared" si="20"/>
        <v>0</v>
      </c>
      <c r="H187" s="6"/>
      <c r="I187" s="62" t="e">
        <f t="shared" si="21"/>
        <v>#DIV/0!</v>
      </c>
      <c r="K187" s="50"/>
    </row>
    <row r="188" spans="1:11" ht="15.75">
      <c r="B188" s="82" t="s">
        <v>403</v>
      </c>
      <c r="C188" s="30"/>
      <c r="D188" s="11"/>
      <c r="E188" s="27"/>
      <c r="F188" s="11"/>
      <c r="G188" s="45"/>
      <c r="H188" s="6"/>
      <c r="I188" s="62"/>
      <c r="K188" s="50"/>
    </row>
    <row r="189" spans="1:11" ht="15.75">
      <c r="A189" s="43" t="s">
        <v>58</v>
      </c>
      <c r="B189" s="90" t="s">
        <v>404</v>
      </c>
      <c r="C189" s="30"/>
      <c r="D189" s="11">
        <v>0</v>
      </c>
      <c r="E189" s="27" t="s">
        <v>17</v>
      </c>
      <c r="F189" s="11"/>
      <c r="G189" s="45">
        <f t="shared" si="20"/>
        <v>0</v>
      </c>
      <c r="H189" s="6"/>
      <c r="I189" s="62" t="e">
        <f t="shared" ref="I189:I197" si="22">+G189/$H$546</f>
        <v>#DIV/0!</v>
      </c>
      <c r="K189" s="50"/>
    </row>
    <row r="190" spans="1:11" ht="15.75">
      <c r="A190" s="43" t="s">
        <v>59</v>
      </c>
      <c r="B190" s="90" t="s">
        <v>405</v>
      </c>
      <c r="C190" s="30"/>
      <c r="D190" s="11">
        <v>0</v>
      </c>
      <c r="E190" s="27" t="s">
        <v>17</v>
      </c>
      <c r="F190" s="11"/>
      <c r="G190" s="45">
        <f t="shared" si="20"/>
        <v>0</v>
      </c>
      <c r="H190" s="6"/>
      <c r="I190" s="62" t="e">
        <f t="shared" si="22"/>
        <v>#DIV/0!</v>
      </c>
      <c r="K190" s="50"/>
    </row>
    <row r="191" spans="1:11" ht="15.75">
      <c r="A191" s="43" t="s">
        <v>60</v>
      </c>
      <c r="B191" s="90" t="s">
        <v>406</v>
      </c>
      <c r="C191" s="30"/>
      <c r="D191" s="11">
        <v>0</v>
      </c>
      <c r="E191" s="27" t="s">
        <v>17</v>
      </c>
      <c r="F191" s="11"/>
      <c r="G191" s="45">
        <f t="shared" si="20"/>
        <v>0</v>
      </c>
      <c r="H191" s="6"/>
      <c r="I191" s="62" t="e">
        <f t="shared" si="22"/>
        <v>#DIV/0!</v>
      </c>
      <c r="K191" s="50"/>
    </row>
    <row r="192" spans="1:11" ht="15.75">
      <c r="A192" s="43" t="s">
        <v>61</v>
      </c>
      <c r="B192" s="90" t="s">
        <v>407</v>
      </c>
      <c r="C192" s="30"/>
      <c r="D192" s="11">
        <v>0</v>
      </c>
      <c r="E192" s="27" t="s">
        <v>17</v>
      </c>
      <c r="F192" s="11"/>
      <c r="G192" s="45">
        <f t="shared" si="20"/>
        <v>0</v>
      </c>
      <c r="H192" s="6"/>
      <c r="I192" s="62" t="e">
        <f t="shared" si="22"/>
        <v>#DIV/0!</v>
      </c>
      <c r="K192" s="50"/>
    </row>
    <row r="193" spans="1:11" ht="15.75">
      <c r="A193" s="43" t="s">
        <v>62</v>
      </c>
      <c r="B193" s="90" t="s">
        <v>408</v>
      </c>
      <c r="C193" s="30"/>
      <c r="D193" s="11">
        <v>0</v>
      </c>
      <c r="E193" s="27" t="s">
        <v>17</v>
      </c>
      <c r="F193" s="11"/>
      <c r="G193" s="45">
        <f t="shared" ref="G193:G245" si="23">+D193*F193</f>
        <v>0</v>
      </c>
      <c r="H193" s="6"/>
      <c r="I193" s="62" t="e">
        <f t="shared" si="22"/>
        <v>#DIV/0!</v>
      </c>
      <c r="K193" s="50"/>
    </row>
    <row r="194" spans="1:11" ht="15.75">
      <c r="A194" s="43" t="s">
        <v>458</v>
      </c>
      <c r="B194" s="90" t="s">
        <v>409</v>
      </c>
      <c r="C194" s="30"/>
      <c r="D194" s="11">
        <v>0</v>
      </c>
      <c r="E194" s="27" t="s">
        <v>17</v>
      </c>
      <c r="F194" s="11"/>
      <c r="G194" s="45">
        <f t="shared" si="23"/>
        <v>0</v>
      </c>
      <c r="H194" s="6"/>
      <c r="I194" s="62" t="e">
        <f t="shared" si="22"/>
        <v>#DIV/0!</v>
      </c>
      <c r="K194" s="50"/>
    </row>
    <row r="195" spans="1:11" ht="15.75">
      <c r="A195" s="43" t="s">
        <v>459</v>
      </c>
      <c r="B195" s="90" t="s">
        <v>410</v>
      </c>
      <c r="C195" s="30"/>
      <c r="D195" s="11">
        <v>0</v>
      </c>
      <c r="E195" s="27" t="s">
        <v>17</v>
      </c>
      <c r="F195" s="11"/>
      <c r="G195" s="45">
        <f t="shared" si="23"/>
        <v>0</v>
      </c>
      <c r="H195" s="6"/>
      <c r="I195" s="62" t="e">
        <f t="shared" si="22"/>
        <v>#DIV/0!</v>
      </c>
      <c r="K195" s="50"/>
    </row>
    <row r="196" spans="1:11" ht="15.75">
      <c r="A196" s="43" t="s">
        <v>460</v>
      </c>
      <c r="B196" s="90" t="s">
        <v>411</v>
      </c>
      <c r="C196" s="30"/>
      <c r="D196" s="11">
        <v>0</v>
      </c>
      <c r="E196" s="27" t="s">
        <v>17</v>
      </c>
      <c r="F196" s="11"/>
      <c r="G196" s="45">
        <f t="shared" si="23"/>
        <v>0</v>
      </c>
      <c r="H196" s="6"/>
      <c r="I196" s="62" t="e">
        <f t="shared" si="22"/>
        <v>#DIV/0!</v>
      </c>
      <c r="K196" s="50"/>
    </row>
    <row r="197" spans="1:11" ht="15.75">
      <c r="A197" s="43" t="s">
        <v>461</v>
      </c>
      <c r="B197" s="90" t="s">
        <v>412</v>
      </c>
      <c r="C197" s="30"/>
      <c r="D197" s="11">
        <v>0</v>
      </c>
      <c r="E197" s="27" t="s">
        <v>16</v>
      </c>
      <c r="F197" s="11"/>
      <c r="G197" s="45">
        <f t="shared" si="23"/>
        <v>0</v>
      </c>
      <c r="H197" s="6"/>
      <c r="I197" s="62" t="e">
        <f t="shared" si="22"/>
        <v>#DIV/0!</v>
      </c>
      <c r="K197" s="50"/>
    </row>
    <row r="198" spans="1:11" ht="15.75">
      <c r="B198" s="82" t="s">
        <v>413</v>
      </c>
      <c r="C198" s="30"/>
      <c r="D198" s="11"/>
      <c r="E198" s="27"/>
      <c r="F198" s="11"/>
      <c r="G198" s="45"/>
      <c r="H198" s="6"/>
      <c r="I198" s="62"/>
      <c r="K198" s="50"/>
    </row>
    <row r="199" spans="1:11" ht="15.75">
      <c r="A199" s="43" t="s">
        <v>462</v>
      </c>
      <c r="B199" s="90" t="s">
        <v>414</v>
      </c>
      <c r="C199" s="30"/>
      <c r="D199" s="11">
        <v>0</v>
      </c>
      <c r="E199" s="27" t="s">
        <v>17</v>
      </c>
      <c r="F199" s="11"/>
      <c r="G199" s="45">
        <f t="shared" si="23"/>
        <v>0</v>
      </c>
      <c r="H199" s="6"/>
      <c r="I199" s="62" t="e">
        <f>+G199/$H$546</f>
        <v>#DIV/0!</v>
      </c>
      <c r="K199" s="50"/>
    </row>
    <row r="200" spans="1:11" ht="15.75">
      <c r="A200" s="43" t="s">
        <v>463</v>
      </c>
      <c r="B200" s="90" t="s">
        <v>121</v>
      </c>
      <c r="C200" s="30"/>
      <c r="D200" s="11">
        <v>0</v>
      </c>
      <c r="E200" s="27" t="s">
        <v>26</v>
      </c>
      <c r="F200" s="11"/>
      <c r="G200" s="45">
        <f t="shared" si="23"/>
        <v>0</v>
      </c>
      <c r="H200" s="6"/>
      <c r="I200" s="62" t="e">
        <f>+G200/$H$546</f>
        <v>#DIV/0!</v>
      </c>
      <c r="K200" s="50"/>
    </row>
    <row r="201" spans="1:11" ht="15.75">
      <c r="A201" s="43" t="s">
        <v>464</v>
      </c>
      <c r="B201" s="90" t="s">
        <v>415</v>
      </c>
      <c r="C201" s="30"/>
      <c r="D201" s="11">
        <v>0</v>
      </c>
      <c r="E201" s="27" t="s">
        <v>16</v>
      </c>
      <c r="F201" s="11"/>
      <c r="G201" s="45">
        <f t="shared" si="23"/>
        <v>0</v>
      </c>
      <c r="H201" s="6"/>
      <c r="I201" s="62" t="e">
        <f>+G201/$H$546</f>
        <v>#DIV/0!</v>
      </c>
      <c r="K201" s="50"/>
    </row>
    <row r="202" spans="1:11" ht="15.75">
      <c r="B202" s="82" t="s">
        <v>416</v>
      </c>
      <c r="C202" s="30"/>
      <c r="D202" s="11"/>
      <c r="E202" s="27"/>
      <c r="F202" s="11"/>
      <c r="G202" s="45"/>
      <c r="H202" s="6"/>
      <c r="I202" s="62"/>
      <c r="K202" s="50"/>
    </row>
    <row r="203" spans="1:11" ht="15.75">
      <c r="A203" s="43" t="s">
        <v>465</v>
      </c>
      <c r="B203" s="90" t="s">
        <v>417</v>
      </c>
      <c r="C203" s="30"/>
      <c r="D203" s="11">
        <v>0</v>
      </c>
      <c r="E203" s="27" t="s">
        <v>17</v>
      </c>
      <c r="F203" s="11"/>
      <c r="G203" s="45">
        <f t="shared" si="23"/>
        <v>0</v>
      </c>
      <c r="H203" s="6"/>
      <c r="I203" s="62" t="e">
        <f>+G203/$H$546</f>
        <v>#DIV/0!</v>
      </c>
      <c r="K203" s="50"/>
    </row>
    <row r="204" spans="1:11" ht="15.75">
      <c r="A204" s="43" t="s">
        <v>466</v>
      </c>
      <c r="B204" s="90" t="s">
        <v>418</v>
      </c>
      <c r="C204" s="30"/>
      <c r="D204" s="11">
        <v>0</v>
      </c>
      <c r="E204" s="27" t="s">
        <v>17</v>
      </c>
      <c r="F204" s="11"/>
      <c r="G204" s="45">
        <f t="shared" si="23"/>
        <v>0</v>
      </c>
      <c r="H204" s="6"/>
      <c r="I204" s="62" t="e">
        <f>+G204/$H$546</f>
        <v>#DIV/0!</v>
      </c>
      <c r="K204" s="50"/>
    </row>
    <row r="205" spans="1:11" ht="15.75">
      <c r="A205" s="43" t="s">
        <v>467</v>
      </c>
      <c r="B205" s="90" t="s">
        <v>419</v>
      </c>
      <c r="C205" s="30"/>
      <c r="D205" s="11">
        <v>0</v>
      </c>
      <c r="E205" s="27" t="s">
        <v>26</v>
      </c>
      <c r="F205" s="11"/>
      <c r="G205" s="45">
        <f t="shared" si="23"/>
        <v>0</v>
      </c>
      <c r="H205" s="6"/>
      <c r="I205" s="62" t="e">
        <f>+G205/$H$546</f>
        <v>#DIV/0!</v>
      </c>
      <c r="K205" s="50"/>
    </row>
    <row r="206" spans="1:11" ht="15.75">
      <c r="A206" s="43" t="s">
        <v>468</v>
      </c>
      <c r="B206" s="90" t="s">
        <v>420</v>
      </c>
      <c r="C206" s="30"/>
      <c r="D206" s="11">
        <v>0</v>
      </c>
      <c r="E206" s="27" t="s">
        <v>17</v>
      </c>
      <c r="F206" s="11"/>
      <c r="G206" s="45">
        <f t="shared" si="23"/>
        <v>0</v>
      </c>
      <c r="H206" s="6"/>
      <c r="I206" s="62" t="e">
        <f>+G206/$H$546</f>
        <v>#DIV/0!</v>
      </c>
      <c r="K206" s="50"/>
    </row>
    <row r="207" spans="1:11" ht="15.75">
      <c r="A207" s="43" t="s">
        <v>469</v>
      </c>
      <c r="B207" s="90" t="s">
        <v>421</v>
      </c>
      <c r="C207" s="30"/>
      <c r="D207" s="11">
        <v>0</v>
      </c>
      <c r="E207" s="27" t="s">
        <v>17</v>
      </c>
      <c r="F207" s="11"/>
      <c r="G207" s="45">
        <f t="shared" si="23"/>
        <v>0</v>
      </c>
      <c r="H207" s="6"/>
      <c r="I207" s="62" t="e">
        <f>+G207/$H$546</f>
        <v>#DIV/0!</v>
      </c>
      <c r="K207" s="50"/>
    </row>
    <row r="208" spans="1:11" ht="15.75">
      <c r="B208" s="82" t="s">
        <v>422</v>
      </c>
      <c r="C208" s="30"/>
      <c r="D208" s="11"/>
      <c r="E208" s="27"/>
      <c r="F208" s="11"/>
      <c r="G208" s="45"/>
      <c r="H208" s="6"/>
      <c r="I208" s="62"/>
      <c r="K208" s="50"/>
    </row>
    <row r="209" spans="1:11" ht="15.75">
      <c r="A209" s="43" t="s">
        <v>470</v>
      </c>
      <c r="B209" s="90" t="s">
        <v>423</v>
      </c>
      <c r="C209" s="30"/>
      <c r="D209" s="11">
        <v>0</v>
      </c>
      <c r="E209" s="27" t="s">
        <v>26</v>
      </c>
      <c r="F209" s="11"/>
      <c r="G209" s="45">
        <f t="shared" si="23"/>
        <v>0</v>
      </c>
      <c r="H209" s="6"/>
      <c r="I209" s="62" t="e">
        <f>+G209/$H$546</f>
        <v>#DIV/0!</v>
      </c>
      <c r="K209" s="50"/>
    </row>
    <row r="210" spans="1:11" ht="15.75">
      <c r="B210" s="82" t="s">
        <v>424</v>
      </c>
      <c r="C210" s="30"/>
      <c r="D210" s="11"/>
      <c r="E210" s="27"/>
      <c r="F210" s="11"/>
      <c r="G210" s="45"/>
      <c r="H210" s="6"/>
      <c r="I210" s="62"/>
      <c r="K210" s="50"/>
    </row>
    <row r="211" spans="1:11" ht="15.75">
      <c r="A211" s="43" t="s">
        <v>471</v>
      </c>
      <c r="B211" s="90" t="s">
        <v>425</v>
      </c>
      <c r="C211" s="30"/>
      <c r="D211" s="11">
        <v>0</v>
      </c>
      <c r="E211" s="27" t="s">
        <v>17</v>
      </c>
      <c r="F211" s="11"/>
      <c r="G211" s="45">
        <f t="shared" si="23"/>
        <v>0</v>
      </c>
      <c r="H211" s="6"/>
      <c r="I211" s="62" t="e">
        <f>+G211/$H$546</f>
        <v>#DIV/0!</v>
      </c>
      <c r="K211" s="50"/>
    </row>
    <row r="212" spans="1:11" ht="15.75">
      <c r="A212" s="43" t="s">
        <v>472</v>
      </c>
      <c r="B212" s="90" t="s">
        <v>426</v>
      </c>
      <c r="C212" s="30"/>
      <c r="D212" s="11">
        <v>0</v>
      </c>
      <c r="E212" s="27" t="s">
        <v>17</v>
      </c>
      <c r="F212" s="11"/>
      <c r="G212" s="45">
        <f t="shared" si="23"/>
        <v>0</v>
      </c>
      <c r="H212" s="6"/>
      <c r="I212" s="62" t="e">
        <f>+G212/$H$546</f>
        <v>#DIV/0!</v>
      </c>
      <c r="K212" s="50"/>
    </row>
    <row r="213" spans="1:11" ht="15.75">
      <c r="A213" s="43" t="s">
        <v>473</v>
      </c>
      <c r="B213" s="90" t="s">
        <v>427</v>
      </c>
      <c r="C213" s="30"/>
      <c r="D213" s="11">
        <v>0</v>
      </c>
      <c r="E213" s="27" t="s">
        <v>26</v>
      </c>
      <c r="F213" s="11"/>
      <c r="G213" s="45">
        <f t="shared" si="23"/>
        <v>0</v>
      </c>
      <c r="H213" s="6"/>
      <c r="I213" s="62" t="e">
        <f>+G213/$H$546</f>
        <v>#DIV/0!</v>
      </c>
      <c r="K213" s="50"/>
    </row>
    <row r="214" spans="1:11" ht="15.75">
      <c r="A214" s="43" t="s">
        <v>474</v>
      </c>
      <c r="B214" s="90" t="s">
        <v>428</v>
      </c>
      <c r="C214" s="30"/>
      <c r="D214" s="11">
        <v>0</v>
      </c>
      <c r="E214" s="27" t="s">
        <v>17</v>
      </c>
      <c r="F214" s="11"/>
      <c r="G214" s="45">
        <f t="shared" si="23"/>
        <v>0</v>
      </c>
      <c r="H214" s="6"/>
      <c r="I214" s="62" t="e">
        <f>+G214/$H$546</f>
        <v>#DIV/0!</v>
      </c>
      <c r="K214" s="50"/>
    </row>
    <row r="215" spans="1:11" ht="15.75">
      <c r="B215" s="82" t="s">
        <v>429</v>
      </c>
      <c r="C215" s="30"/>
      <c r="D215" s="11"/>
      <c r="E215" s="27"/>
      <c r="F215" s="11"/>
      <c r="G215" s="45"/>
      <c r="H215" s="6"/>
      <c r="I215" s="62"/>
      <c r="K215" s="50"/>
    </row>
    <row r="216" spans="1:11" ht="15.75">
      <c r="A216" s="43" t="s">
        <v>475</v>
      </c>
      <c r="B216" s="90" t="s">
        <v>430</v>
      </c>
      <c r="C216" s="30"/>
      <c r="D216" s="11">
        <v>0</v>
      </c>
      <c r="E216" s="27" t="s">
        <v>17</v>
      </c>
      <c r="F216" s="11"/>
      <c r="G216" s="45">
        <f t="shared" si="23"/>
        <v>0</v>
      </c>
      <c r="H216" s="6"/>
      <c r="I216" s="62" t="e">
        <f t="shared" ref="I216:I228" si="24">+G216/$H$546</f>
        <v>#DIV/0!</v>
      </c>
      <c r="K216" s="50"/>
    </row>
    <row r="217" spans="1:11" ht="15.75">
      <c r="A217" s="43" t="s">
        <v>476</v>
      </c>
      <c r="B217" s="90" t="s">
        <v>431</v>
      </c>
      <c r="C217" s="30"/>
      <c r="D217" s="11">
        <v>0</v>
      </c>
      <c r="E217" s="27" t="s">
        <v>17</v>
      </c>
      <c r="F217" s="11"/>
      <c r="G217" s="45">
        <f t="shared" si="23"/>
        <v>0</v>
      </c>
      <c r="H217" s="6"/>
      <c r="I217" s="62" t="e">
        <f t="shared" si="24"/>
        <v>#DIV/0!</v>
      </c>
      <c r="K217" s="50"/>
    </row>
    <row r="218" spans="1:11" ht="15.75">
      <c r="A218" s="43" t="s">
        <v>477</v>
      </c>
      <c r="B218" s="90" t="s">
        <v>432</v>
      </c>
      <c r="C218" s="30"/>
      <c r="D218" s="11">
        <v>0</v>
      </c>
      <c r="E218" s="27" t="s">
        <v>17</v>
      </c>
      <c r="F218" s="11"/>
      <c r="G218" s="45">
        <f t="shared" si="23"/>
        <v>0</v>
      </c>
      <c r="H218" s="6"/>
      <c r="I218" s="62" t="e">
        <f t="shared" si="24"/>
        <v>#DIV/0!</v>
      </c>
      <c r="K218" s="50"/>
    </row>
    <row r="219" spans="1:11" ht="15.75">
      <c r="A219" s="43" t="s">
        <v>478</v>
      </c>
      <c r="B219" s="90" t="s">
        <v>433</v>
      </c>
      <c r="C219" s="30"/>
      <c r="D219" s="11">
        <v>0</v>
      </c>
      <c r="E219" s="27" t="s">
        <v>17</v>
      </c>
      <c r="F219" s="11"/>
      <c r="G219" s="45">
        <f t="shared" si="23"/>
        <v>0</v>
      </c>
      <c r="H219" s="6"/>
      <c r="I219" s="62" t="e">
        <f t="shared" si="24"/>
        <v>#DIV/0!</v>
      </c>
      <c r="K219" s="50"/>
    </row>
    <row r="220" spans="1:11" ht="15.75">
      <c r="A220" s="43" t="s">
        <v>479</v>
      </c>
      <c r="B220" s="90" t="s">
        <v>432</v>
      </c>
      <c r="C220" s="30"/>
      <c r="D220" s="11">
        <v>0</v>
      </c>
      <c r="E220" s="27" t="s">
        <v>17</v>
      </c>
      <c r="F220" s="11"/>
      <c r="G220" s="45">
        <f t="shared" si="23"/>
        <v>0</v>
      </c>
      <c r="H220" s="6"/>
      <c r="I220" s="62" t="e">
        <f t="shared" si="24"/>
        <v>#DIV/0!</v>
      </c>
      <c r="K220" s="50"/>
    </row>
    <row r="221" spans="1:11" ht="15.75">
      <c r="A221" s="43" t="s">
        <v>480</v>
      </c>
      <c r="B221" s="90" t="s">
        <v>434</v>
      </c>
      <c r="C221" s="30"/>
      <c r="D221" s="11">
        <v>0</v>
      </c>
      <c r="E221" s="27" t="s">
        <v>17</v>
      </c>
      <c r="F221" s="11"/>
      <c r="G221" s="45">
        <f t="shared" si="23"/>
        <v>0</v>
      </c>
      <c r="H221" s="6"/>
      <c r="I221" s="62" t="e">
        <f t="shared" si="24"/>
        <v>#DIV/0!</v>
      </c>
      <c r="K221" s="50"/>
    </row>
    <row r="222" spans="1:11" ht="15.75">
      <c r="A222" s="43" t="s">
        <v>481</v>
      </c>
      <c r="B222" s="90" t="s">
        <v>435</v>
      </c>
      <c r="C222" s="30"/>
      <c r="D222" s="11">
        <v>0</v>
      </c>
      <c r="E222" s="27" t="s">
        <v>17</v>
      </c>
      <c r="F222" s="11"/>
      <c r="G222" s="45">
        <f t="shared" si="23"/>
        <v>0</v>
      </c>
      <c r="H222" s="6"/>
      <c r="I222" s="62" t="e">
        <f t="shared" si="24"/>
        <v>#DIV/0!</v>
      </c>
      <c r="K222" s="50"/>
    </row>
    <row r="223" spans="1:11" ht="15.75">
      <c r="A223" s="43" t="s">
        <v>482</v>
      </c>
      <c r="B223" s="90" t="s">
        <v>436</v>
      </c>
      <c r="C223" s="30"/>
      <c r="D223" s="11">
        <v>0</v>
      </c>
      <c r="E223" s="27" t="s">
        <v>17</v>
      </c>
      <c r="F223" s="11"/>
      <c r="G223" s="45">
        <f t="shared" si="23"/>
        <v>0</v>
      </c>
      <c r="H223" s="6"/>
      <c r="I223" s="62" t="e">
        <f t="shared" si="24"/>
        <v>#DIV/0!</v>
      </c>
      <c r="K223" s="50"/>
    </row>
    <row r="224" spans="1:11" ht="15.75">
      <c r="A224" s="43" t="s">
        <v>483</v>
      </c>
      <c r="B224" s="90" t="s">
        <v>437</v>
      </c>
      <c r="C224" s="30"/>
      <c r="D224" s="11">
        <v>0</v>
      </c>
      <c r="E224" s="27" t="s">
        <v>17</v>
      </c>
      <c r="F224" s="11"/>
      <c r="G224" s="45">
        <f t="shared" si="23"/>
        <v>0</v>
      </c>
      <c r="H224" s="6"/>
      <c r="I224" s="62" t="e">
        <f t="shared" si="24"/>
        <v>#DIV/0!</v>
      </c>
      <c r="K224" s="50"/>
    </row>
    <row r="225" spans="1:11" ht="15.75">
      <c r="A225" s="43" t="s">
        <v>484</v>
      </c>
      <c r="B225" s="90" t="s">
        <v>438</v>
      </c>
      <c r="C225" s="30"/>
      <c r="D225" s="11">
        <v>0</v>
      </c>
      <c r="E225" s="27" t="s">
        <v>17</v>
      </c>
      <c r="F225" s="11"/>
      <c r="G225" s="45">
        <f t="shared" si="23"/>
        <v>0</v>
      </c>
      <c r="H225" s="6"/>
      <c r="I225" s="62" t="e">
        <f t="shared" si="24"/>
        <v>#DIV/0!</v>
      </c>
      <c r="K225" s="50"/>
    </row>
    <row r="226" spans="1:11" ht="15.75">
      <c r="A226" s="43" t="s">
        <v>485</v>
      </c>
      <c r="B226" s="90" t="s">
        <v>439</v>
      </c>
      <c r="C226" s="30"/>
      <c r="D226" s="11">
        <v>0</v>
      </c>
      <c r="E226" s="27" t="s">
        <v>17</v>
      </c>
      <c r="F226" s="11"/>
      <c r="G226" s="45">
        <f t="shared" si="23"/>
        <v>0</v>
      </c>
      <c r="H226" s="6"/>
      <c r="I226" s="62" t="e">
        <f t="shared" si="24"/>
        <v>#DIV/0!</v>
      </c>
      <c r="K226" s="50"/>
    </row>
    <row r="227" spans="1:11" ht="15.75">
      <c r="A227" s="43" t="s">
        <v>486</v>
      </c>
      <c r="B227" s="90" t="s">
        <v>440</v>
      </c>
      <c r="C227" s="30"/>
      <c r="D227" s="11">
        <v>0</v>
      </c>
      <c r="E227" s="27" t="s">
        <v>26</v>
      </c>
      <c r="F227" s="11"/>
      <c r="G227" s="45">
        <f t="shared" si="23"/>
        <v>0</v>
      </c>
      <c r="H227" s="6"/>
      <c r="I227" s="62" t="e">
        <f t="shared" si="24"/>
        <v>#DIV/0!</v>
      </c>
      <c r="K227" s="50"/>
    </row>
    <row r="228" spans="1:11" ht="15.75">
      <c r="A228" s="43" t="s">
        <v>487</v>
      </c>
      <c r="B228" s="90" t="s">
        <v>441</v>
      </c>
      <c r="C228" s="30"/>
      <c r="D228" s="11">
        <v>0</v>
      </c>
      <c r="E228" s="27" t="s">
        <v>26</v>
      </c>
      <c r="F228" s="11"/>
      <c r="G228" s="45">
        <f t="shared" si="23"/>
        <v>0</v>
      </c>
      <c r="H228" s="6"/>
      <c r="I228" s="62" t="e">
        <f t="shared" si="24"/>
        <v>#DIV/0!</v>
      </c>
      <c r="K228" s="50"/>
    </row>
    <row r="229" spans="1:11" ht="15.75">
      <c r="B229" s="82" t="s">
        <v>442</v>
      </c>
      <c r="C229" s="30"/>
      <c r="D229" s="11"/>
      <c r="E229" s="27"/>
      <c r="F229" s="11"/>
      <c r="G229" s="45"/>
      <c r="H229" s="6"/>
      <c r="I229" s="62"/>
      <c r="K229" s="50"/>
    </row>
    <row r="230" spans="1:11" ht="15.75">
      <c r="A230" s="43" t="s">
        <v>488</v>
      </c>
      <c r="B230" s="90" t="s">
        <v>443</v>
      </c>
      <c r="C230" s="30"/>
      <c r="D230" s="11">
        <v>0</v>
      </c>
      <c r="E230" s="27" t="s">
        <v>16</v>
      </c>
      <c r="F230" s="11"/>
      <c r="G230" s="45">
        <f t="shared" si="23"/>
        <v>0</v>
      </c>
      <c r="H230" s="6"/>
      <c r="I230" s="62" t="e">
        <f>+G230/$H$546</f>
        <v>#DIV/0!</v>
      </c>
      <c r="K230" s="50"/>
    </row>
    <row r="231" spans="1:11" ht="15.75">
      <c r="A231" s="43" t="s">
        <v>489</v>
      </c>
      <c r="B231" s="90" t="s">
        <v>444</v>
      </c>
      <c r="C231" s="30"/>
      <c r="D231" s="11">
        <v>0</v>
      </c>
      <c r="E231" s="27" t="s">
        <v>16</v>
      </c>
      <c r="F231" s="11"/>
      <c r="G231" s="45">
        <f t="shared" si="23"/>
        <v>0</v>
      </c>
      <c r="H231" s="6"/>
      <c r="I231" s="62" t="e">
        <f>+G231/$H$546</f>
        <v>#DIV/0!</v>
      </c>
      <c r="K231" s="50"/>
    </row>
    <row r="232" spans="1:11" ht="15.75">
      <c r="B232" s="82" t="s">
        <v>445</v>
      </c>
      <c r="C232" s="30"/>
      <c r="D232" s="11"/>
      <c r="E232" s="27"/>
      <c r="F232" s="11"/>
      <c r="G232" s="45"/>
      <c r="H232" s="6"/>
      <c r="I232" s="62"/>
      <c r="K232" s="50"/>
    </row>
    <row r="233" spans="1:11" ht="30.75">
      <c r="A233" s="43" t="s">
        <v>490</v>
      </c>
      <c r="B233" s="90" t="s">
        <v>446</v>
      </c>
      <c r="C233" s="30"/>
      <c r="D233" s="11">
        <v>0</v>
      </c>
      <c r="E233" s="27" t="s">
        <v>17</v>
      </c>
      <c r="F233" s="11"/>
      <c r="G233" s="45">
        <f t="shared" si="23"/>
        <v>0</v>
      </c>
      <c r="H233" s="6"/>
      <c r="I233" s="62" t="e">
        <f t="shared" ref="I233:I245" si="25">+G233/$H$546</f>
        <v>#DIV/0!</v>
      </c>
      <c r="K233" s="50"/>
    </row>
    <row r="234" spans="1:11" ht="15.75">
      <c r="A234" s="43" t="s">
        <v>491</v>
      </c>
      <c r="B234" s="90" t="s">
        <v>447</v>
      </c>
      <c r="C234" s="30"/>
      <c r="D234" s="11">
        <v>0</v>
      </c>
      <c r="E234" s="27" t="s">
        <v>17</v>
      </c>
      <c r="F234" s="11"/>
      <c r="G234" s="45">
        <f t="shared" si="23"/>
        <v>0</v>
      </c>
      <c r="H234" s="6"/>
      <c r="I234" s="62" t="e">
        <f t="shared" si="25"/>
        <v>#DIV/0!</v>
      </c>
      <c r="K234" s="50"/>
    </row>
    <row r="235" spans="1:11" ht="15.75">
      <c r="A235" s="43" t="s">
        <v>492</v>
      </c>
      <c r="B235" s="90" t="s">
        <v>448</v>
      </c>
      <c r="C235" s="30"/>
      <c r="D235" s="11">
        <v>0</v>
      </c>
      <c r="E235" s="27" t="s">
        <v>17</v>
      </c>
      <c r="F235" s="11"/>
      <c r="G235" s="45">
        <f t="shared" si="23"/>
        <v>0</v>
      </c>
      <c r="H235" s="6"/>
      <c r="I235" s="62" t="e">
        <f t="shared" si="25"/>
        <v>#DIV/0!</v>
      </c>
      <c r="K235" s="50"/>
    </row>
    <row r="236" spans="1:11" ht="15.75">
      <c r="A236" s="43" t="s">
        <v>493</v>
      </c>
      <c r="B236" s="90" t="s">
        <v>448</v>
      </c>
      <c r="C236" s="30"/>
      <c r="D236" s="11">
        <v>0</v>
      </c>
      <c r="E236" s="27" t="s">
        <v>17</v>
      </c>
      <c r="F236" s="11"/>
      <c r="G236" s="45">
        <f t="shared" si="23"/>
        <v>0</v>
      </c>
      <c r="H236" s="6"/>
      <c r="I236" s="62" t="e">
        <f t="shared" si="25"/>
        <v>#DIV/0!</v>
      </c>
      <c r="K236" s="50"/>
    </row>
    <row r="237" spans="1:11" ht="15.75">
      <c r="A237" s="43" t="s">
        <v>494</v>
      </c>
      <c r="B237" s="90" t="s">
        <v>449</v>
      </c>
      <c r="C237" s="30"/>
      <c r="D237" s="11">
        <v>0</v>
      </c>
      <c r="E237" s="27" t="s">
        <v>17</v>
      </c>
      <c r="F237" s="11"/>
      <c r="G237" s="45">
        <f t="shared" si="23"/>
        <v>0</v>
      </c>
      <c r="H237" s="6"/>
      <c r="I237" s="62" t="e">
        <f t="shared" si="25"/>
        <v>#DIV/0!</v>
      </c>
      <c r="K237" s="50"/>
    </row>
    <row r="238" spans="1:11" ht="15.75">
      <c r="A238" s="43" t="s">
        <v>495</v>
      </c>
      <c r="B238" s="90" t="s">
        <v>450</v>
      </c>
      <c r="C238" s="30"/>
      <c r="D238" s="11">
        <v>0</v>
      </c>
      <c r="E238" s="27" t="s">
        <v>16</v>
      </c>
      <c r="F238" s="11"/>
      <c r="G238" s="45">
        <f t="shared" si="23"/>
        <v>0</v>
      </c>
      <c r="H238" s="6"/>
      <c r="I238" s="62" t="e">
        <f t="shared" si="25"/>
        <v>#DIV/0!</v>
      </c>
      <c r="K238" s="50"/>
    </row>
    <row r="239" spans="1:11" ht="15.75">
      <c r="A239" s="43" t="s">
        <v>496</v>
      </c>
      <c r="B239" s="90" t="s">
        <v>451</v>
      </c>
      <c r="C239" s="30"/>
      <c r="D239" s="11">
        <v>0</v>
      </c>
      <c r="E239" s="27" t="s">
        <v>17</v>
      </c>
      <c r="F239" s="11"/>
      <c r="G239" s="45">
        <f t="shared" si="23"/>
        <v>0</v>
      </c>
      <c r="H239" s="6"/>
      <c r="I239" s="62" t="e">
        <f t="shared" si="25"/>
        <v>#DIV/0!</v>
      </c>
      <c r="K239" s="50"/>
    </row>
    <row r="240" spans="1:11" ht="15.75">
      <c r="A240" s="43" t="s">
        <v>497</v>
      </c>
      <c r="B240" s="90" t="s">
        <v>452</v>
      </c>
      <c r="C240" s="30"/>
      <c r="D240" s="11">
        <v>0</v>
      </c>
      <c r="E240" s="27" t="s">
        <v>17</v>
      </c>
      <c r="F240" s="11"/>
      <c r="G240" s="45">
        <f t="shared" si="23"/>
        <v>0</v>
      </c>
      <c r="H240" s="6"/>
      <c r="I240" s="62" t="e">
        <f t="shared" si="25"/>
        <v>#DIV/0!</v>
      </c>
      <c r="K240" s="50"/>
    </row>
    <row r="241" spans="1:23" ht="15.75">
      <c r="A241" s="43" t="s">
        <v>498</v>
      </c>
      <c r="B241" s="90" t="s">
        <v>453</v>
      </c>
      <c r="C241" s="30"/>
      <c r="D241" s="11">
        <v>0</v>
      </c>
      <c r="E241" s="27" t="s">
        <v>16</v>
      </c>
      <c r="F241" s="11"/>
      <c r="G241" s="45">
        <f t="shared" si="23"/>
        <v>0</v>
      </c>
      <c r="H241" s="6"/>
      <c r="I241" s="62" t="e">
        <f t="shared" si="25"/>
        <v>#DIV/0!</v>
      </c>
      <c r="K241" s="50"/>
    </row>
    <row r="242" spans="1:23" ht="15.75">
      <c r="A242" s="43" t="s">
        <v>499</v>
      </c>
      <c r="B242" s="90" t="s">
        <v>454</v>
      </c>
      <c r="C242" s="30"/>
      <c r="D242" s="11">
        <v>0</v>
      </c>
      <c r="E242" s="27" t="s">
        <v>17</v>
      </c>
      <c r="F242" s="11"/>
      <c r="G242" s="45">
        <f t="shared" si="23"/>
        <v>0</v>
      </c>
      <c r="H242" s="6"/>
      <c r="I242" s="62" t="e">
        <f t="shared" si="25"/>
        <v>#DIV/0!</v>
      </c>
      <c r="K242" s="50"/>
    </row>
    <row r="243" spans="1:23" ht="15.75">
      <c r="A243" s="43" t="s">
        <v>500</v>
      </c>
      <c r="B243" s="90" t="s">
        <v>455</v>
      </c>
      <c r="C243" s="30"/>
      <c r="D243" s="11">
        <v>0</v>
      </c>
      <c r="E243" s="27" t="s">
        <v>17</v>
      </c>
      <c r="F243" s="11"/>
      <c r="G243" s="45">
        <f t="shared" si="23"/>
        <v>0</v>
      </c>
      <c r="H243" s="6"/>
      <c r="I243" s="62" t="e">
        <f t="shared" si="25"/>
        <v>#DIV/0!</v>
      </c>
      <c r="K243" s="50"/>
    </row>
    <row r="244" spans="1:23" ht="15.75">
      <c r="A244" s="43" t="s">
        <v>501</v>
      </c>
      <c r="B244" s="90" t="s">
        <v>456</v>
      </c>
      <c r="C244" s="30"/>
      <c r="D244" s="11">
        <v>0</v>
      </c>
      <c r="E244" s="27" t="s">
        <v>17</v>
      </c>
      <c r="F244" s="11"/>
      <c r="G244" s="45">
        <f t="shared" si="23"/>
        <v>0</v>
      </c>
      <c r="H244" s="6"/>
      <c r="I244" s="62" t="e">
        <f t="shared" si="25"/>
        <v>#DIV/0!</v>
      </c>
      <c r="K244" s="50"/>
    </row>
    <row r="245" spans="1:23" ht="15.75">
      <c r="A245" s="43" t="s">
        <v>502</v>
      </c>
      <c r="B245" s="90" t="s">
        <v>457</v>
      </c>
      <c r="C245" s="30"/>
      <c r="D245" s="11">
        <v>0</v>
      </c>
      <c r="E245" s="27" t="s">
        <v>16</v>
      </c>
      <c r="F245" s="11"/>
      <c r="G245" s="45">
        <f t="shared" si="23"/>
        <v>0</v>
      </c>
      <c r="H245" s="6"/>
      <c r="I245" s="62" t="e">
        <f t="shared" si="25"/>
        <v>#DIV/0!</v>
      </c>
      <c r="K245" s="50"/>
    </row>
    <row r="246" spans="1:23" ht="15.75" thickBot="1">
      <c r="A246" s="31"/>
      <c r="B246" s="101"/>
      <c r="C246" s="101"/>
      <c r="D246" s="39"/>
      <c r="E246" s="39"/>
      <c r="F246" s="39"/>
      <c r="G246" s="39"/>
      <c r="H246" s="40"/>
      <c r="I246" s="40"/>
      <c r="J246" s="54"/>
      <c r="K246" s="50"/>
    </row>
    <row r="247" spans="1:23" s="2" customFormat="1" ht="21" thickBot="1">
      <c r="A247" s="32">
        <v>5</v>
      </c>
      <c r="B247" s="33" t="s">
        <v>557</v>
      </c>
      <c r="C247" s="34"/>
      <c r="D247" s="24"/>
      <c r="E247" s="25"/>
      <c r="F247" s="25"/>
      <c r="G247" s="25"/>
      <c r="H247" s="26">
        <f>SUM(G249:G304)</f>
        <v>0</v>
      </c>
      <c r="I247" s="47"/>
      <c r="J247" s="42" t="e">
        <f>SUM(I249:I304)</f>
        <v>#DIV/0!</v>
      </c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2" customFormat="1">
      <c r="A248" s="35"/>
      <c r="B248" s="29"/>
      <c r="C248" s="36"/>
      <c r="D248" s="5"/>
      <c r="E248" s="5"/>
      <c r="F248" s="5"/>
      <c r="G248" s="5"/>
      <c r="H248" s="6"/>
      <c r="I248" s="6"/>
      <c r="J248" s="53"/>
      <c r="K248" s="50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2" customFormat="1" ht="15.75">
      <c r="B249" s="99" t="s">
        <v>503</v>
      </c>
      <c r="C249" s="30"/>
      <c r="D249" s="11"/>
      <c r="E249" s="27"/>
      <c r="F249" s="11"/>
      <c r="G249" s="45"/>
      <c r="H249" s="6"/>
      <c r="I249" s="62"/>
      <c r="K249" s="49"/>
    </row>
    <row r="250" spans="1:23" s="2" customFormat="1" ht="15.75">
      <c r="A250" s="46" t="s">
        <v>6</v>
      </c>
      <c r="B250" s="90" t="s">
        <v>504</v>
      </c>
      <c r="C250" s="30"/>
      <c r="D250" s="11">
        <v>0</v>
      </c>
      <c r="E250" s="27" t="s">
        <v>26</v>
      </c>
      <c r="F250" s="11"/>
      <c r="G250" s="45">
        <f t="shared" ref="G250:G258" si="26">+D250*F250</f>
        <v>0</v>
      </c>
      <c r="H250" s="6"/>
      <c r="I250" s="62" t="e">
        <f t="shared" ref="I250:I262" si="27">+G250/$H$546</f>
        <v>#DIV/0!</v>
      </c>
      <c r="K250" s="49"/>
    </row>
    <row r="251" spans="1:23" s="2" customFormat="1" ht="15.75">
      <c r="A251" s="46" t="s">
        <v>27</v>
      </c>
      <c r="B251" s="90" t="s">
        <v>505</v>
      </c>
      <c r="C251" s="30"/>
      <c r="D251" s="11">
        <v>0</v>
      </c>
      <c r="E251" s="27" t="s">
        <v>26</v>
      </c>
      <c r="F251" s="11"/>
      <c r="G251" s="45">
        <f t="shared" si="26"/>
        <v>0</v>
      </c>
      <c r="H251" s="6"/>
      <c r="I251" s="62" t="e">
        <f t="shared" si="27"/>
        <v>#DIV/0!</v>
      </c>
      <c r="K251" s="49"/>
    </row>
    <row r="252" spans="1:23" s="2" customFormat="1" ht="15.75">
      <c r="A252" s="46" t="s">
        <v>63</v>
      </c>
      <c r="B252" s="95" t="s">
        <v>506</v>
      </c>
      <c r="C252" s="30"/>
      <c r="D252" s="11">
        <v>0</v>
      </c>
      <c r="E252" s="27" t="s">
        <v>18</v>
      </c>
      <c r="F252" s="11"/>
      <c r="G252" s="45">
        <f t="shared" si="26"/>
        <v>0</v>
      </c>
      <c r="H252" s="6"/>
      <c r="I252" s="62" t="e">
        <f t="shared" si="27"/>
        <v>#DIV/0!</v>
      </c>
      <c r="K252" s="49"/>
    </row>
    <row r="253" spans="1:23" s="2" customFormat="1" ht="15.75">
      <c r="A253" s="46" t="s">
        <v>64</v>
      </c>
      <c r="B253" s="90" t="s">
        <v>507</v>
      </c>
      <c r="C253" s="30"/>
      <c r="D253" s="11">
        <v>0</v>
      </c>
      <c r="E253" s="27" t="s">
        <v>26</v>
      </c>
      <c r="F253" s="11"/>
      <c r="G253" s="45">
        <f t="shared" si="26"/>
        <v>0</v>
      </c>
      <c r="H253" s="6"/>
      <c r="I253" s="62" t="e">
        <f t="shared" si="27"/>
        <v>#DIV/0!</v>
      </c>
      <c r="K253" s="49"/>
    </row>
    <row r="254" spans="1:23" s="2" customFormat="1" ht="15.75">
      <c r="A254" s="46" t="s">
        <v>65</v>
      </c>
      <c r="B254" s="90" t="s">
        <v>508</v>
      </c>
      <c r="C254" s="30"/>
      <c r="D254" s="11">
        <v>0</v>
      </c>
      <c r="E254" s="27" t="s">
        <v>26</v>
      </c>
      <c r="F254" s="11"/>
      <c r="G254" s="45">
        <f t="shared" si="26"/>
        <v>0</v>
      </c>
      <c r="H254" s="6"/>
      <c r="I254" s="62" t="e">
        <f t="shared" si="27"/>
        <v>#DIV/0!</v>
      </c>
      <c r="K254" s="49"/>
    </row>
    <row r="255" spans="1:23" s="2" customFormat="1" ht="15.75">
      <c r="A255" s="46" t="s">
        <v>66</v>
      </c>
      <c r="B255" s="90" t="s">
        <v>509</v>
      </c>
      <c r="C255" s="30"/>
      <c r="D255" s="11">
        <v>0</v>
      </c>
      <c r="E255" s="27" t="s">
        <v>18</v>
      </c>
      <c r="F255" s="11"/>
      <c r="G255" s="45">
        <f t="shared" si="26"/>
        <v>0</v>
      </c>
      <c r="H255" s="6"/>
      <c r="I255" s="62" t="e">
        <f t="shared" si="27"/>
        <v>#DIV/0!</v>
      </c>
      <c r="K255" s="49"/>
    </row>
    <row r="256" spans="1:23" s="2" customFormat="1" ht="15.75">
      <c r="A256" s="46" t="s">
        <v>67</v>
      </c>
      <c r="B256" s="90" t="s">
        <v>510</v>
      </c>
      <c r="C256" s="30"/>
      <c r="D256" s="11">
        <v>0</v>
      </c>
      <c r="E256" s="27" t="s">
        <v>26</v>
      </c>
      <c r="F256" s="11"/>
      <c r="G256" s="45">
        <f t="shared" si="26"/>
        <v>0</v>
      </c>
      <c r="H256" s="6"/>
      <c r="I256" s="62" t="e">
        <f t="shared" si="27"/>
        <v>#DIV/0!</v>
      </c>
      <c r="K256" s="49"/>
    </row>
    <row r="257" spans="1:11" s="2" customFormat="1" ht="15.75">
      <c r="A257" s="46" t="s">
        <v>68</v>
      </c>
      <c r="B257" s="90" t="s">
        <v>511</v>
      </c>
      <c r="C257" s="30"/>
      <c r="D257" s="11">
        <v>0</v>
      </c>
      <c r="E257" s="27" t="s">
        <v>26</v>
      </c>
      <c r="F257" s="11"/>
      <c r="G257" s="45">
        <f t="shared" si="26"/>
        <v>0</v>
      </c>
      <c r="H257" s="6"/>
      <c r="I257" s="62" t="e">
        <f t="shared" si="27"/>
        <v>#DIV/0!</v>
      </c>
      <c r="K257" s="49"/>
    </row>
    <row r="258" spans="1:11" s="2" customFormat="1" ht="15.75">
      <c r="A258" s="46" t="s">
        <v>69</v>
      </c>
      <c r="B258" s="90" t="s">
        <v>512</v>
      </c>
      <c r="C258" s="30"/>
      <c r="D258" s="11">
        <v>0</v>
      </c>
      <c r="E258" s="27" t="s">
        <v>18</v>
      </c>
      <c r="F258" s="11"/>
      <c r="G258" s="45">
        <f t="shared" si="26"/>
        <v>0</v>
      </c>
      <c r="H258" s="6"/>
      <c r="I258" s="62" t="e">
        <f t="shared" si="27"/>
        <v>#DIV/0!</v>
      </c>
      <c r="K258" s="49"/>
    </row>
    <row r="259" spans="1:11" s="2" customFormat="1" ht="15.75">
      <c r="A259" s="46" t="s">
        <v>70</v>
      </c>
      <c r="B259" s="90" t="s">
        <v>513</v>
      </c>
      <c r="C259" s="30"/>
      <c r="D259" s="11">
        <v>0</v>
      </c>
      <c r="E259" s="27" t="s">
        <v>26</v>
      </c>
      <c r="F259" s="11"/>
      <c r="G259" s="45">
        <f t="shared" ref="G259:G303" si="28">+D259*F259</f>
        <v>0</v>
      </c>
      <c r="H259" s="6"/>
      <c r="I259" s="62" t="e">
        <f t="shared" si="27"/>
        <v>#DIV/0!</v>
      </c>
      <c r="K259" s="49"/>
    </row>
    <row r="260" spans="1:11" s="2" customFormat="1" ht="15.75">
      <c r="A260" s="46" t="s">
        <v>558</v>
      </c>
      <c r="B260" s="90" t="s">
        <v>514</v>
      </c>
      <c r="C260" s="30"/>
      <c r="D260" s="11">
        <v>0</v>
      </c>
      <c r="E260" s="27" t="s">
        <v>26</v>
      </c>
      <c r="F260" s="11"/>
      <c r="G260" s="45">
        <f t="shared" si="28"/>
        <v>0</v>
      </c>
      <c r="H260" s="6"/>
      <c r="I260" s="62" t="e">
        <f t="shared" si="27"/>
        <v>#DIV/0!</v>
      </c>
      <c r="K260" s="49"/>
    </row>
    <row r="261" spans="1:11" s="2" customFormat="1" ht="15.75">
      <c r="A261" s="46" t="s">
        <v>559</v>
      </c>
      <c r="B261" s="90" t="s">
        <v>515</v>
      </c>
      <c r="C261" s="30"/>
      <c r="D261" s="11">
        <v>0</v>
      </c>
      <c r="E261" s="27" t="s">
        <v>18</v>
      </c>
      <c r="F261" s="11"/>
      <c r="G261" s="45">
        <f t="shared" si="28"/>
        <v>0</v>
      </c>
      <c r="H261" s="6"/>
      <c r="I261" s="62" t="e">
        <f t="shared" si="27"/>
        <v>#DIV/0!</v>
      </c>
      <c r="K261" s="49"/>
    </row>
    <row r="262" spans="1:11" s="2" customFormat="1" ht="15.75">
      <c r="A262" s="46" t="s">
        <v>560</v>
      </c>
      <c r="B262" s="90" t="s">
        <v>516</v>
      </c>
      <c r="C262" s="30"/>
      <c r="D262" s="11">
        <v>0</v>
      </c>
      <c r="E262" s="27" t="s">
        <v>26</v>
      </c>
      <c r="F262" s="11"/>
      <c r="G262" s="45">
        <f t="shared" si="28"/>
        <v>0</v>
      </c>
      <c r="H262" s="6"/>
      <c r="I262" s="62" t="e">
        <f t="shared" si="27"/>
        <v>#DIV/0!</v>
      </c>
      <c r="K262" s="49"/>
    </row>
    <row r="263" spans="1:11" s="2" customFormat="1" ht="15.75">
      <c r="B263" s="82" t="s">
        <v>517</v>
      </c>
      <c r="C263" s="30"/>
      <c r="D263" s="11"/>
      <c r="E263" s="27"/>
      <c r="F263" s="11"/>
      <c r="G263" s="45"/>
      <c r="H263" s="6"/>
      <c r="I263" s="62"/>
      <c r="K263" s="49"/>
    </row>
    <row r="264" spans="1:11" s="2" customFormat="1" ht="15.75">
      <c r="A264" s="46" t="s">
        <v>561</v>
      </c>
      <c r="B264" s="90" t="s">
        <v>518</v>
      </c>
      <c r="C264" s="30"/>
      <c r="D264" s="11">
        <v>0</v>
      </c>
      <c r="E264" s="27" t="s">
        <v>26</v>
      </c>
      <c r="F264" s="11"/>
      <c r="G264" s="45">
        <f t="shared" si="28"/>
        <v>0</v>
      </c>
      <c r="H264" s="6"/>
      <c r="I264" s="62" t="e">
        <f t="shared" ref="I264:I272" si="29">+G264/$H$546</f>
        <v>#DIV/0!</v>
      </c>
      <c r="K264" s="49"/>
    </row>
    <row r="265" spans="1:11" s="2" customFormat="1" ht="15.75">
      <c r="A265" s="46" t="s">
        <v>562</v>
      </c>
      <c r="B265" s="90" t="s">
        <v>519</v>
      </c>
      <c r="C265" s="30"/>
      <c r="D265" s="11">
        <v>0</v>
      </c>
      <c r="E265" s="27" t="s">
        <v>18</v>
      </c>
      <c r="F265" s="11"/>
      <c r="G265" s="45">
        <f t="shared" si="28"/>
        <v>0</v>
      </c>
      <c r="H265" s="6"/>
      <c r="I265" s="62" t="e">
        <f t="shared" si="29"/>
        <v>#DIV/0!</v>
      </c>
      <c r="K265" s="49"/>
    </row>
    <row r="266" spans="1:11" s="2" customFormat="1" ht="15.75">
      <c r="A266" s="46" t="s">
        <v>563</v>
      </c>
      <c r="B266" s="90" t="s">
        <v>520</v>
      </c>
      <c r="C266" s="30"/>
      <c r="D266" s="11">
        <v>0</v>
      </c>
      <c r="E266" s="27" t="s">
        <v>18</v>
      </c>
      <c r="F266" s="11"/>
      <c r="G266" s="45">
        <f t="shared" si="28"/>
        <v>0</v>
      </c>
      <c r="H266" s="6"/>
      <c r="I266" s="62" t="e">
        <f t="shared" si="29"/>
        <v>#DIV/0!</v>
      </c>
      <c r="K266" s="49"/>
    </row>
    <row r="267" spans="1:11" s="2" customFormat="1" ht="15.75">
      <c r="A267" s="46" t="s">
        <v>564</v>
      </c>
      <c r="B267" s="90" t="s">
        <v>521</v>
      </c>
      <c r="C267" s="30"/>
      <c r="D267" s="11">
        <v>0</v>
      </c>
      <c r="E267" s="27" t="s">
        <v>18</v>
      </c>
      <c r="F267" s="11"/>
      <c r="G267" s="45">
        <f t="shared" si="28"/>
        <v>0</v>
      </c>
      <c r="H267" s="6"/>
      <c r="I267" s="62" t="e">
        <f t="shared" si="29"/>
        <v>#DIV/0!</v>
      </c>
      <c r="K267" s="49"/>
    </row>
    <row r="268" spans="1:11" s="2" customFormat="1" ht="15.75">
      <c r="A268" s="46" t="s">
        <v>565</v>
      </c>
      <c r="B268" s="90" t="s">
        <v>522</v>
      </c>
      <c r="C268" s="30"/>
      <c r="D268" s="11">
        <v>0</v>
      </c>
      <c r="E268" s="27" t="s">
        <v>18</v>
      </c>
      <c r="F268" s="11"/>
      <c r="G268" s="45">
        <f t="shared" si="28"/>
        <v>0</v>
      </c>
      <c r="H268" s="6"/>
      <c r="I268" s="62" t="e">
        <f t="shared" si="29"/>
        <v>#DIV/0!</v>
      </c>
      <c r="K268" s="49"/>
    </row>
    <row r="269" spans="1:11" s="2" customFormat="1" ht="15.75">
      <c r="A269" s="46" t="s">
        <v>566</v>
      </c>
      <c r="B269" s="90" t="s">
        <v>523</v>
      </c>
      <c r="C269" s="30"/>
      <c r="D269" s="11">
        <v>0</v>
      </c>
      <c r="E269" s="27" t="s">
        <v>26</v>
      </c>
      <c r="F269" s="11"/>
      <c r="G269" s="45">
        <f t="shared" si="28"/>
        <v>0</v>
      </c>
      <c r="H269" s="6"/>
      <c r="I269" s="62" t="e">
        <f t="shared" si="29"/>
        <v>#DIV/0!</v>
      </c>
      <c r="K269" s="49"/>
    </row>
    <row r="270" spans="1:11" s="2" customFormat="1" ht="15.75">
      <c r="A270" s="46" t="s">
        <v>567</v>
      </c>
      <c r="B270" s="90" t="s">
        <v>524</v>
      </c>
      <c r="C270" s="30"/>
      <c r="D270" s="11">
        <v>0</v>
      </c>
      <c r="E270" s="27" t="s">
        <v>26</v>
      </c>
      <c r="F270" s="11"/>
      <c r="G270" s="45">
        <f t="shared" si="28"/>
        <v>0</v>
      </c>
      <c r="H270" s="6"/>
      <c r="I270" s="62" t="e">
        <f t="shared" si="29"/>
        <v>#DIV/0!</v>
      </c>
      <c r="K270" s="49"/>
    </row>
    <row r="271" spans="1:11" s="2" customFormat="1" ht="15.75">
      <c r="A271" s="46" t="s">
        <v>568</v>
      </c>
      <c r="B271" s="90" t="s">
        <v>525</v>
      </c>
      <c r="C271" s="30"/>
      <c r="D271" s="11">
        <v>0</v>
      </c>
      <c r="E271" s="27" t="s">
        <v>26</v>
      </c>
      <c r="F271" s="11"/>
      <c r="G271" s="45">
        <f t="shared" si="28"/>
        <v>0</v>
      </c>
      <c r="H271" s="6"/>
      <c r="I271" s="62" t="e">
        <f t="shared" si="29"/>
        <v>#DIV/0!</v>
      </c>
      <c r="K271" s="49"/>
    </row>
    <row r="272" spans="1:11" s="2" customFormat="1" ht="15.75">
      <c r="A272" s="46" t="s">
        <v>569</v>
      </c>
      <c r="B272" s="90" t="s">
        <v>526</v>
      </c>
      <c r="C272" s="30"/>
      <c r="D272" s="11">
        <v>0</v>
      </c>
      <c r="E272" s="27" t="s">
        <v>16</v>
      </c>
      <c r="F272" s="11"/>
      <c r="G272" s="45">
        <f t="shared" si="28"/>
        <v>0</v>
      </c>
      <c r="H272" s="6"/>
      <c r="I272" s="62" t="e">
        <f t="shared" si="29"/>
        <v>#DIV/0!</v>
      </c>
      <c r="K272" s="49"/>
    </row>
    <row r="273" spans="1:11" s="2" customFormat="1" ht="15.75">
      <c r="B273" s="82" t="s">
        <v>527</v>
      </c>
      <c r="C273" s="30"/>
      <c r="D273" s="11"/>
      <c r="E273" s="27"/>
      <c r="F273" s="11"/>
      <c r="G273" s="45"/>
      <c r="H273" s="6"/>
      <c r="I273" s="62"/>
      <c r="K273" s="49"/>
    </row>
    <row r="274" spans="1:11" s="2" customFormat="1" ht="15.75">
      <c r="A274" s="46" t="s">
        <v>570</v>
      </c>
      <c r="B274" s="90" t="s">
        <v>528</v>
      </c>
      <c r="C274" s="30"/>
      <c r="D274" s="11">
        <v>0</v>
      </c>
      <c r="E274" s="27" t="s">
        <v>26</v>
      </c>
      <c r="F274" s="11"/>
      <c r="G274" s="45">
        <f t="shared" si="28"/>
        <v>0</v>
      </c>
      <c r="H274" s="6"/>
      <c r="I274" s="62" t="e">
        <f>+G274/$H$546</f>
        <v>#DIV/0!</v>
      </c>
      <c r="K274" s="49"/>
    </row>
    <row r="275" spans="1:11" s="2" customFormat="1" ht="15.75">
      <c r="A275" s="46" t="s">
        <v>571</v>
      </c>
      <c r="B275" s="90" t="s">
        <v>529</v>
      </c>
      <c r="C275" s="30"/>
      <c r="D275" s="11">
        <v>0</v>
      </c>
      <c r="E275" s="27" t="s">
        <v>18</v>
      </c>
      <c r="F275" s="11"/>
      <c r="G275" s="45">
        <f t="shared" si="28"/>
        <v>0</v>
      </c>
      <c r="H275" s="6"/>
      <c r="I275" s="62" t="e">
        <f>+G275/$H$546</f>
        <v>#DIV/0!</v>
      </c>
      <c r="K275" s="49"/>
    </row>
    <row r="276" spans="1:11" s="2" customFormat="1" ht="15.75">
      <c r="A276" s="46" t="s">
        <v>572</v>
      </c>
      <c r="B276" s="90" t="s">
        <v>530</v>
      </c>
      <c r="C276" s="30"/>
      <c r="D276" s="11">
        <v>0</v>
      </c>
      <c r="E276" s="27" t="s">
        <v>26</v>
      </c>
      <c r="F276" s="11"/>
      <c r="G276" s="45">
        <f t="shared" si="28"/>
        <v>0</v>
      </c>
      <c r="H276" s="6"/>
      <c r="I276" s="62" t="e">
        <f>+G276/$H$546</f>
        <v>#DIV/0!</v>
      </c>
      <c r="K276" s="49"/>
    </row>
    <row r="277" spans="1:11" s="2" customFormat="1" ht="15.75">
      <c r="A277" s="46" t="s">
        <v>573</v>
      </c>
      <c r="B277" s="90" t="s">
        <v>531</v>
      </c>
      <c r="C277" s="30"/>
      <c r="D277" s="11">
        <v>0</v>
      </c>
      <c r="E277" s="27" t="s">
        <v>18</v>
      </c>
      <c r="F277" s="11"/>
      <c r="G277" s="45">
        <f t="shared" si="28"/>
        <v>0</v>
      </c>
      <c r="H277" s="6"/>
      <c r="I277" s="62" t="e">
        <f>+G277/$H$546</f>
        <v>#DIV/0!</v>
      </c>
      <c r="K277" s="49"/>
    </row>
    <row r="278" spans="1:11" s="2" customFormat="1" ht="15.75">
      <c r="B278" s="82" t="s">
        <v>445</v>
      </c>
      <c r="C278" s="30"/>
      <c r="D278" s="11"/>
      <c r="E278" s="27"/>
      <c r="F278" s="11"/>
      <c r="G278" s="45"/>
      <c r="H278" s="6"/>
      <c r="I278" s="62"/>
      <c r="K278" s="49"/>
    </row>
    <row r="279" spans="1:11" s="2" customFormat="1" ht="15.75">
      <c r="A279" s="46" t="s">
        <v>574</v>
      </c>
      <c r="B279" s="90" t="s">
        <v>532</v>
      </c>
      <c r="C279" s="30"/>
      <c r="D279" s="11">
        <v>0</v>
      </c>
      <c r="E279" s="27" t="s">
        <v>16</v>
      </c>
      <c r="F279" s="11"/>
      <c r="G279" s="45">
        <f t="shared" si="28"/>
        <v>0</v>
      </c>
      <c r="H279" s="6"/>
      <c r="I279" s="62" t="e">
        <f t="shared" ref="I279:I303" si="30">+G279/$H$546</f>
        <v>#DIV/0!</v>
      </c>
      <c r="K279" s="49"/>
    </row>
    <row r="280" spans="1:11" s="2" customFormat="1" ht="15.75">
      <c r="A280" s="46" t="s">
        <v>575</v>
      </c>
      <c r="B280" s="90" t="s">
        <v>533</v>
      </c>
      <c r="C280" s="30"/>
      <c r="D280" s="11">
        <v>0</v>
      </c>
      <c r="E280" s="27" t="s">
        <v>18</v>
      </c>
      <c r="F280" s="11"/>
      <c r="G280" s="45">
        <f t="shared" si="28"/>
        <v>0</v>
      </c>
      <c r="H280" s="6"/>
      <c r="I280" s="62" t="e">
        <f t="shared" si="30"/>
        <v>#DIV/0!</v>
      </c>
      <c r="K280" s="49"/>
    </row>
    <row r="281" spans="1:11" s="2" customFormat="1" ht="15.75">
      <c r="A281" s="46" t="s">
        <v>576</v>
      </c>
      <c r="B281" s="90" t="s">
        <v>534</v>
      </c>
      <c r="C281" s="30"/>
      <c r="D281" s="11">
        <v>0</v>
      </c>
      <c r="E281" s="27" t="s">
        <v>18</v>
      </c>
      <c r="F281" s="11"/>
      <c r="G281" s="45">
        <f t="shared" si="28"/>
        <v>0</v>
      </c>
      <c r="H281" s="6"/>
      <c r="I281" s="62" t="e">
        <f t="shared" si="30"/>
        <v>#DIV/0!</v>
      </c>
      <c r="K281" s="49"/>
    </row>
    <row r="282" spans="1:11" s="2" customFormat="1" ht="15.75">
      <c r="A282" s="46" t="s">
        <v>577</v>
      </c>
      <c r="B282" s="90" t="s">
        <v>535</v>
      </c>
      <c r="C282" s="30"/>
      <c r="D282" s="11">
        <v>0</v>
      </c>
      <c r="E282" s="27" t="s">
        <v>18</v>
      </c>
      <c r="F282" s="11"/>
      <c r="G282" s="45">
        <f t="shared" si="28"/>
        <v>0</v>
      </c>
      <c r="H282" s="6"/>
      <c r="I282" s="62" t="e">
        <f t="shared" si="30"/>
        <v>#DIV/0!</v>
      </c>
      <c r="K282" s="49"/>
    </row>
    <row r="283" spans="1:11" s="2" customFormat="1" ht="15.75">
      <c r="A283" s="46" t="s">
        <v>578</v>
      </c>
      <c r="B283" s="90" t="s">
        <v>536</v>
      </c>
      <c r="C283" s="30"/>
      <c r="D283" s="11">
        <v>0</v>
      </c>
      <c r="E283" s="27" t="s">
        <v>18</v>
      </c>
      <c r="F283" s="11"/>
      <c r="G283" s="45">
        <f t="shared" si="28"/>
        <v>0</v>
      </c>
      <c r="H283" s="6"/>
      <c r="I283" s="62" t="e">
        <f t="shared" si="30"/>
        <v>#DIV/0!</v>
      </c>
      <c r="K283" s="49"/>
    </row>
    <row r="284" spans="1:11" s="2" customFormat="1" ht="15.75">
      <c r="A284" s="46" t="s">
        <v>579</v>
      </c>
      <c r="B284" s="90" t="s">
        <v>537</v>
      </c>
      <c r="C284" s="30"/>
      <c r="D284" s="11">
        <v>0</v>
      </c>
      <c r="E284" s="27" t="s">
        <v>18</v>
      </c>
      <c r="F284" s="11"/>
      <c r="G284" s="45">
        <f t="shared" si="28"/>
        <v>0</v>
      </c>
      <c r="H284" s="6"/>
      <c r="I284" s="62" t="e">
        <f t="shared" si="30"/>
        <v>#DIV/0!</v>
      </c>
      <c r="K284" s="49"/>
    </row>
    <row r="285" spans="1:11" s="2" customFormat="1" ht="15.75">
      <c r="A285" s="46" t="s">
        <v>580</v>
      </c>
      <c r="B285" s="90" t="s">
        <v>538</v>
      </c>
      <c r="C285" s="30"/>
      <c r="D285" s="11">
        <v>0</v>
      </c>
      <c r="E285" s="27" t="s">
        <v>18</v>
      </c>
      <c r="F285" s="11"/>
      <c r="G285" s="45">
        <f t="shared" si="28"/>
        <v>0</v>
      </c>
      <c r="H285" s="6"/>
      <c r="I285" s="62" t="e">
        <f t="shared" si="30"/>
        <v>#DIV/0!</v>
      </c>
      <c r="K285" s="49"/>
    </row>
    <row r="286" spans="1:11" s="2" customFormat="1" ht="15.75">
      <c r="A286" s="46" t="s">
        <v>581</v>
      </c>
      <c r="B286" s="90" t="s">
        <v>539</v>
      </c>
      <c r="C286" s="30"/>
      <c r="D286" s="11">
        <v>0</v>
      </c>
      <c r="E286" s="27" t="s">
        <v>18</v>
      </c>
      <c r="F286" s="11"/>
      <c r="G286" s="45">
        <f t="shared" si="28"/>
        <v>0</v>
      </c>
      <c r="H286" s="6"/>
      <c r="I286" s="62" t="e">
        <f t="shared" si="30"/>
        <v>#DIV/0!</v>
      </c>
      <c r="K286" s="49"/>
    </row>
    <row r="287" spans="1:11" s="2" customFormat="1" ht="15.75">
      <c r="A287" s="46" t="s">
        <v>582</v>
      </c>
      <c r="B287" s="90" t="s">
        <v>540</v>
      </c>
      <c r="C287" s="30"/>
      <c r="D287" s="11">
        <v>0</v>
      </c>
      <c r="E287" s="27" t="s">
        <v>18</v>
      </c>
      <c r="F287" s="11"/>
      <c r="G287" s="45">
        <f t="shared" si="28"/>
        <v>0</v>
      </c>
      <c r="H287" s="6"/>
      <c r="I287" s="62" t="e">
        <f t="shared" si="30"/>
        <v>#DIV/0!</v>
      </c>
      <c r="K287" s="49"/>
    </row>
    <row r="288" spans="1:11" s="2" customFormat="1" ht="15.75">
      <c r="A288" s="46" t="s">
        <v>583</v>
      </c>
      <c r="B288" s="90" t="s">
        <v>541</v>
      </c>
      <c r="C288" s="30"/>
      <c r="D288" s="11">
        <v>0</v>
      </c>
      <c r="E288" s="27" t="s">
        <v>18</v>
      </c>
      <c r="F288" s="11"/>
      <c r="G288" s="45">
        <f t="shared" si="28"/>
        <v>0</v>
      </c>
      <c r="H288" s="6"/>
      <c r="I288" s="62" t="e">
        <f t="shared" si="30"/>
        <v>#DIV/0!</v>
      </c>
      <c r="K288" s="49"/>
    </row>
    <row r="289" spans="1:23" s="2" customFormat="1" ht="15.75">
      <c r="A289" s="46" t="s">
        <v>584</v>
      </c>
      <c r="B289" s="90" t="s">
        <v>542</v>
      </c>
      <c r="C289" s="30"/>
      <c r="D289" s="11">
        <v>0</v>
      </c>
      <c r="E289" s="27" t="s">
        <v>18</v>
      </c>
      <c r="F289" s="11"/>
      <c r="G289" s="45">
        <f t="shared" si="28"/>
        <v>0</v>
      </c>
      <c r="H289" s="6"/>
      <c r="I289" s="62" t="e">
        <f t="shared" si="30"/>
        <v>#DIV/0!</v>
      </c>
      <c r="K289" s="49"/>
    </row>
    <row r="290" spans="1:23" s="2" customFormat="1" ht="15.75">
      <c r="A290" s="46" t="s">
        <v>585</v>
      </c>
      <c r="B290" s="90" t="s">
        <v>543</v>
      </c>
      <c r="C290" s="30"/>
      <c r="D290" s="11">
        <v>0</v>
      </c>
      <c r="E290" s="27" t="s">
        <v>18</v>
      </c>
      <c r="F290" s="11"/>
      <c r="G290" s="45">
        <f t="shared" si="28"/>
        <v>0</v>
      </c>
      <c r="H290" s="6"/>
      <c r="I290" s="62" t="e">
        <f t="shared" si="30"/>
        <v>#DIV/0!</v>
      </c>
      <c r="K290" s="49"/>
    </row>
    <row r="291" spans="1:23" s="2" customFormat="1" ht="15.75">
      <c r="A291" s="46" t="s">
        <v>586</v>
      </c>
      <c r="B291" s="90" t="s">
        <v>544</v>
      </c>
      <c r="C291" s="30"/>
      <c r="D291" s="11">
        <v>0</v>
      </c>
      <c r="E291" s="27" t="s">
        <v>18</v>
      </c>
      <c r="F291" s="11"/>
      <c r="G291" s="45">
        <f t="shared" si="28"/>
        <v>0</v>
      </c>
      <c r="H291" s="6"/>
      <c r="I291" s="62" t="e">
        <f t="shared" si="30"/>
        <v>#DIV/0!</v>
      </c>
      <c r="K291" s="49"/>
    </row>
    <row r="292" spans="1:23" s="2" customFormat="1" ht="15.75">
      <c r="A292" s="46" t="s">
        <v>587</v>
      </c>
      <c r="B292" s="90" t="s">
        <v>545</v>
      </c>
      <c r="C292" s="30"/>
      <c r="D292" s="11">
        <v>0</v>
      </c>
      <c r="E292" s="27" t="s">
        <v>18</v>
      </c>
      <c r="F292" s="11"/>
      <c r="G292" s="45">
        <f t="shared" si="28"/>
        <v>0</v>
      </c>
      <c r="H292" s="6"/>
      <c r="I292" s="62" t="e">
        <f t="shared" si="30"/>
        <v>#DIV/0!</v>
      </c>
      <c r="K292" s="49"/>
    </row>
    <row r="293" spans="1:23" s="2" customFormat="1" ht="15.75">
      <c r="A293" s="46" t="s">
        <v>588</v>
      </c>
      <c r="B293" s="90" t="s">
        <v>546</v>
      </c>
      <c r="C293" s="30"/>
      <c r="D293" s="11">
        <v>0</v>
      </c>
      <c r="E293" s="27" t="s">
        <v>18</v>
      </c>
      <c r="F293" s="11"/>
      <c r="G293" s="45">
        <f t="shared" si="28"/>
        <v>0</v>
      </c>
      <c r="H293" s="6"/>
      <c r="I293" s="62" t="e">
        <f t="shared" si="30"/>
        <v>#DIV/0!</v>
      </c>
      <c r="K293" s="49"/>
    </row>
    <row r="294" spans="1:23" s="2" customFormat="1" ht="15.75">
      <c r="A294" s="46" t="s">
        <v>589</v>
      </c>
      <c r="B294" s="90" t="s">
        <v>547</v>
      </c>
      <c r="C294" s="30"/>
      <c r="D294" s="11">
        <v>0</v>
      </c>
      <c r="E294" s="27" t="s">
        <v>18</v>
      </c>
      <c r="F294" s="11"/>
      <c r="G294" s="45">
        <f t="shared" si="28"/>
        <v>0</v>
      </c>
      <c r="H294" s="6"/>
      <c r="I294" s="62" t="e">
        <f t="shared" si="30"/>
        <v>#DIV/0!</v>
      </c>
      <c r="K294" s="49"/>
    </row>
    <row r="295" spans="1:23" s="2" customFormat="1" ht="15.75">
      <c r="A295" s="46" t="s">
        <v>590</v>
      </c>
      <c r="B295" s="90" t="s">
        <v>548</v>
      </c>
      <c r="C295" s="30"/>
      <c r="D295" s="11">
        <v>0</v>
      </c>
      <c r="E295" s="27" t="s">
        <v>18</v>
      </c>
      <c r="F295" s="11"/>
      <c r="G295" s="45">
        <f t="shared" si="28"/>
        <v>0</v>
      </c>
      <c r="H295" s="6"/>
      <c r="I295" s="62" t="e">
        <f t="shared" si="30"/>
        <v>#DIV/0!</v>
      </c>
      <c r="K295" s="49"/>
    </row>
    <row r="296" spans="1:23" s="2" customFormat="1" ht="15.75">
      <c r="A296" s="46" t="s">
        <v>591</v>
      </c>
      <c r="B296" s="90" t="s">
        <v>549</v>
      </c>
      <c r="C296" s="30"/>
      <c r="D296" s="11">
        <v>0</v>
      </c>
      <c r="E296" s="27" t="s">
        <v>18</v>
      </c>
      <c r="F296" s="11"/>
      <c r="G296" s="45">
        <f t="shared" si="28"/>
        <v>0</v>
      </c>
      <c r="H296" s="6"/>
      <c r="I296" s="62" t="e">
        <f t="shared" si="30"/>
        <v>#DIV/0!</v>
      </c>
      <c r="K296" s="49"/>
    </row>
    <row r="297" spans="1:23" s="2" customFormat="1" ht="15.75">
      <c r="A297" s="46" t="s">
        <v>592</v>
      </c>
      <c r="B297" s="90" t="s">
        <v>550</v>
      </c>
      <c r="C297" s="30"/>
      <c r="D297" s="11">
        <v>0</v>
      </c>
      <c r="E297" s="27" t="s">
        <v>18</v>
      </c>
      <c r="F297" s="11"/>
      <c r="G297" s="45">
        <f t="shared" si="28"/>
        <v>0</v>
      </c>
      <c r="H297" s="6"/>
      <c r="I297" s="62" t="e">
        <f t="shared" si="30"/>
        <v>#DIV/0!</v>
      </c>
      <c r="K297" s="49"/>
    </row>
    <row r="298" spans="1:23" s="2" customFormat="1" ht="15.75">
      <c r="A298" s="46" t="s">
        <v>593</v>
      </c>
      <c r="B298" s="90" t="s">
        <v>551</v>
      </c>
      <c r="C298" s="30"/>
      <c r="D298" s="11">
        <v>0</v>
      </c>
      <c r="E298" s="27" t="s">
        <v>18</v>
      </c>
      <c r="F298" s="11"/>
      <c r="G298" s="45">
        <f t="shared" si="28"/>
        <v>0</v>
      </c>
      <c r="H298" s="6"/>
      <c r="I298" s="62" t="e">
        <f t="shared" si="30"/>
        <v>#DIV/0!</v>
      </c>
      <c r="K298" s="49"/>
    </row>
    <row r="299" spans="1:23" s="2" customFormat="1" ht="15.75">
      <c r="A299" s="46" t="s">
        <v>594</v>
      </c>
      <c r="B299" s="90" t="s">
        <v>552</v>
      </c>
      <c r="C299" s="30"/>
      <c r="D299" s="11">
        <v>0</v>
      </c>
      <c r="E299" s="27" t="s">
        <v>16</v>
      </c>
      <c r="F299" s="11"/>
      <c r="G299" s="45">
        <f t="shared" si="28"/>
        <v>0</v>
      </c>
      <c r="H299" s="6"/>
      <c r="I299" s="62" t="e">
        <f t="shared" si="30"/>
        <v>#DIV/0!</v>
      </c>
      <c r="K299" s="49"/>
    </row>
    <row r="300" spans="1:23" s="2" customFormat="1" ht="15.75">
      <c r="A300" s="46" t="s">
        <v>595</v>
      </c>
      <c r="B300" s="90" t="s">
        <v>553</v>
      </c>
      <c r="C300" s="30"/>
      <c r="D300" s="11">
        <v>0</v>
      </c>
      <c r="E300" s="27" t="s">
        <v>16</v>
      </c>
      <c r="F300" s="11"/>
      <c r="G300" s="45">
        <f t="shared" si="28"/>
        <v>0</v>
      </c>
      <c r="H300" s="6"/>
      <c r="I300" s="62" t="e">
        <f t="shared" si="30"/>
        <v>#DIV/0!</v>
      </c>
      <c r="K300" s="49"/>
    </row>
    <row r="301" spans="1:23" s="2" customFormat="1" ht="15.75">
      <c r="A301" s="46" t="s">
        <v>596</v>
      </c>
      <c r="B301" s="90" t="s">
        <v>554</v>
      </c>
      <c r="C301" s="30"/>
      <c r="D301" s="11">
        <v>0</v>
      </c>
      <c r="E301" s="27" t="s">
        <v>16</v>
      </c>
      <c r="F301" s="11"/>
      <c r="G301" s="45">
        <f t="shared" si="28"/>
        <v>0</v>
      </c>
      <c r="H301" s="6"/>
      <c r="I301" s="62" t="e">
        <f t="shared" si="30"/>
        <v>#DIV/0!</v>
      </c>
      <c r="K301" s="49"/>
    </row>
    <row r="302" spans="1:23" s="2" customFormat="1" ht="15.75">
      <c r="A302" s="46" t="s">
        <v>597</v>
      </c>
      <c r="B302" s="90" t="s">
        <v>555</v>
      </c>
      <c r="C302" s="30"/>
      <c r="D302" s="11">
        <v>0</v>
      </c>
      <c r="E302" s="27" t="s">
        <v>16</v>
      </c>
      <c r="F302" s="11"/>
      <c r="G302" s="45">
        <f t="shared" si="28"/>
        <v>0</v>
      </c>
      <c r="H302" s="6"/>
      <c r="I302" s="62" t="e">
        <f t="shared" si="30"/>
        <v>#DIV/0!</v>
      </c>
      <c r="K302" s="49"/>
    </row>
    <row r="303" spans="1:23" s="2" customFormat="1" ht="15.75">
      <c r="A303" s="46" t="s">
        <v>598</v>
      </c>
      <c r="B303" s="90" t="s">
        <v>556</v>
      </c>
      <c r="C303" s="30"/>
      <c r="D303" s="11">
        <v>0</v>
      </c>
      <c r="E303" s="27" t="s">
        <v>16</v>
      </c>
      <c r="F303" s="11"/>
      <c r="G303" s="45">
        <f t="shared" si="28"/>
        <v>0</v>
      </c>
      <c r="H303" s="6"/>
      <c r="I303" s="62" t="e">
        <f t="shared" si="30"/>
        <v>#DIV/0!</v>
      </c>
      <c r="K303" s="49"/>
    </row>
    <row r="304" spans="1:23" ht="16.5" thickBot="1">
      <c r="A304" s="76"/>
      <c r="B304" s="77"/>
      <c r="C304" s="30"/>
      <c r="D304" s="78"/>
      <c r="E304" s="79"/>
      <c r="F304" s="78"/>
      <c r="G304" s="39"/>
      <c r="H304" s="40"/>
      <c r="I304" s="52"/>
      <c r="J304" s="2"/>
      <c r="K304" s="49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s="2" customFormat="1" ht="21" thickBot="1">
      <c r="A305" s="22">
        <v>6</v>
      </c>
      <c r="B305" s="23" t="s">
        <v>599</v>
      </c>
      <c r="C305" s="73"/>
      <c r="D305" s="24"/>
      <c r="E305" s="25"/>
      <c r="F305" s="25"/>
      <c r="G305" s="25"/>
      <c r="H305" s="26">
        <f>SUM(G307:G309)</f>
        <v>0</v>
      </c>
      <c r="I305" s="47"/>
      <c r="J305" s="42" t="e">
        <f>SUM(I307:I309)</f>
        <v>#DIV/0!</v>
      </c>
      <c r="K305"/>
      <c r="L305"/>
      <c r="M305"/>
      <c r="N305"/>
      <c r="O305"/>
      <c r="P305"/>
      <c r="Q305"/>
      <c r="R305"/>
      <c r="S305"/>
      <c r="T305"/>
      <c r="U305"/>
      <c r="V305"/>
      <c r="W305"/>
    </row>
    <row r="306" spans="1:23" s="2" customFormat="1">
      <c r="A306" s="37"/>
      <c r="B306" s="38"/>
      <c r="C306" s="29"/>
      <c r="D306" s="5"/>
      <c r="E306" s="5"/>
      <c r="F306" s="5"/>
      <c r="G306" s="5"/>
      <c r="H306" s="6"/>
      <c r="I306" s="6"/>
      <c r="J306" s="51"/>
      <c r="K306" s="50"/>
      <c r="L306"/>
      <c r="M306"/>
      <c r="N306"/>
      <c r="O306"/>
      <c r="P306"/>
      <c r="Q306"/>
      <c r="R306"/>
      <c r="S306"/>
      <c r="T306"/>
      <c r="U306"/>
      <c r="V306"/>
      <c r="W306"/>
    </row>
    <row r="307" spans="1:23" s="2" customFormat="1" ht="20.25">
      <c r="A307" s="43" t="s">
        <v>7</v>
      </c>
      <c r="B307" s="90" t="s">
        <v>600</v>
      </c>
      <c r="C307" s="30"/>
      <c r="D307" s="11">
        <v>0</v>
      </c>
      <c r="E307" s="27" t="s">
        <v>16</v>
      </c>
      <c r="F307" s="64"/>
      <c r="G307" s="45">
        <f t="shared" ref="G307" si="31">+D307*F307</f>
        <v>0</v>
      </c>
      <c r="H307" s="6"/>
      <c r="I307" s="62" t="e">
        <f>+G307/$H$546</f>
        <v>#DIV/0!</v>
      </c>
      <c r="K307" s="49"/>
    </row>
    <row r="308" spans="1:23" s="2" customFormat="1" ht="20.25">
      <c r="A308" s="43" t="s">
        <v>71</v>
      </c>
      <c r="B308" s="90" t="s">
        <v>601</v>
      </c>
      <c r="C308" s="30"/>
      <c r="D308" s="11">
        <v>0</v>
      </c>
      <c r="E308" s="27" t="s">
        <v>18</v>
      </c>
      <c r="F308" s="64"/>
      <c r="G308" s="45">
        <f t="shared" ref="G308" si="32">+D308*F308</f>
        <v>0</v>
      </c>
      <c r="H308" s="6"/>
      <c r="I308" s="62" t="e">
        <f>+G308/$H$546</f>
        <v>#DIV/0!</v>
      </c>
      <c r="K308" s="49"/>
    </row>
    <row r="309" spans="1:23" ht="15.75" thickBot="1">
      <c r="A309" s="31"/>
      <c r="B309" s="101"/>
      <c r="C309" s="101"/>
      <c r="D309" s="39"/>
      <c r="E309" s="39"/>
      <c r="F309" s="39"/>
      <c r="G309" s="39"/>
      <c r="H309" s="40"/>
      <c r="I309" s="40"/>
      <c r="J309" s="40"/>
      <c r="K309" s="50"/>
    </row>
    <row r="310" spans="1:23" s="2" customFormat="1" ht="21" thickBot="1">
      <c r="A310" s="32">
        <v>7</v>
      </c>
      <c r="B310" s="33" t="s">
        <v>602</v>
      </c>
      <c r="C310" s="34"/>
      <c r="D310" s="24"/>
      <c r="E310" s="25"/>
      <c r="F310" s="25"/>
      <c r="G310" s="25"/>
      <c r="H310" s="26">
        <f>SUM(G312:G352)</f>
        <v>0</v>
      </c>
      <c r="I310" s="47"/>
      <c r="J310" s="42" t="e">
        <f>SUM(I312:I352)</f>
        <v>#DIV/0!</v>
      </c>
      <c r="K310"/>
      <c r="L310"/>
      <c r="M310"/>
      <c r="N310"/>
      <c r="O310"/>
      <c r="P310"/>
      <c r="Q310"/>
      <c r="R310"/>
      <c r="S310"/>
      <c r="T310"/>
      <c r="U310"/>
      <c r="V310"/>
      <c r="W310"/>
    </row>
    <row r="311" spans="1:23" s="2" customFormat="1">
      <c r="A311" s="37"/>
      <c r="B311" s="38"/>
      <c r="C311" s="29"/>
      <c r="D311" s="5"/>
      <c r="E311" s="5"/>
      <c r="F311" s="5"/>
      <c r="G311" s="5"/>
      <c r="H311" s="6"/>
      <c r="I311" s="6"/>
      <c r="J311" s="51"/>
      <c r="K311" s="50"/>
      <c r="L311"/>
      <c r="M311"/>
      <c r="N311"/>
      <c r="O311"/>
      <c r="P311"/>
      <c r="Q311"/>
      <c r="R311"/>
      <c r="S311"/>
      <c r="T311"/>
      <c r="U311"/>
      <c r="V311"/>
      <c r="W311"/>
    </row>
    <row r="312" spans="1:23" s="2" customFormat="1" ht="15.75">
      <c r="A312" s="43" t="s">
        <v>8</v>
      </c>
      <c r="B312" s="91" t="s">
        <v>603</v>
      </c>
      <c r="C312" s="30"/>
      <c r="D312" s="11">
        <v>0</v>
      </c>
      <c r="E312" s="27" t="s">
        <v>18</v>
      </c>
      <c r="F312" s="92"/>
      <c r="G312" s="45">
        <f t="shared" ref="G312" si="33">+D312*F312</f>
        <v>0</v>
      </c>
      <c r="H312" s="6"/>
      <c r="I312" s="62" t="e">
        <f>+G312/$H$546</f>
        <v>#DIV/0!</v>
      </c>
      <c r="K312" s="49"/>
    </row>
    <row r="313" spans="1:23" s="2" customFormat="1" ht="15.75">
      <c r="A313" s="43" t="s">
        <v>28</v>
      </c>
      <c r="B313" s="91" t="s">
        <v>604</v>
      </c>
      <c r="C313" s="30"/>
      <c r="D313" s="11">
        <v>0</v>
      </c>
      <c r="E313" s="27" t="s">
        <v>16</v>
      </c>
      <c r="F313" s="92"/>
      <c r="G313" s="45">
        <f t="shared" ref="G313:G319" si="34">+D313*F313</f>
        <v>0</v>
      </c>
      <c r="H313" s="6"/>
      <c r="I313" s="62" t="e">
        <f>+G313/$H$546</f>
        <v>#DIV/0!</v>
      </c>
      <c r="K313" s="49"/>
    </row>
    <row r="314" spans="1:23" s="2" customFormat="1" ht="15.75">
      <c r="B314" s="82" t="s">
        <v>605</v>
      </c>
      <c r="C314" s="30"/>
      <c r="D314" s="11"/>
      <c r="E314" s="27"/>
      <c r="F314" s="92"/>
      <c r="G314" s="45"/>
      <c r="H314" s="6"/>
      <c r="I314" s="62"/>
      <c r="K314" s="49"/>
    </row>
    <row r="315" spans="1:23" s="2" customFormat="1" ht="15.75">
      <c r="A315" s="43" t="s">
        <v>29</v>
      </c>
      <c r="B315" s="90" t="s">
        <v>606</v>
      </c>
      <c r="C315" s="30"/>
      <c r="D315" s="11">
        <v>0</v>
      </c>
      <c r="E315" s="27" t="s">
        <v>18</v>
      </c>
      <c r="F315" s="92"/>
      <c r="G315" s="45">
        <f t="shared" si="34"/>
        <v>0</v>
      </c>
      <c r="H315" s="6"/>
      <c r="I315" s="62" t="e">
        <f>+G315/$H$546</f>
        <v>#DIV/0!</v>
      </c>
      <c r="K315" s="49"/>
    </row>
    <row r="316" spans="1:23" s="2" customFormat="1" ht="15.75">
      <c r="A316" s="43" t="s">
        <v>72</v>
      </c>
      <c r="B316" s="90" t="s">
        <v>607</v>
      </c>
      <c r="C316" s="30"/>
      <c r="D316" s="11">
        <v>0</v>
      </c>
      <c r="E316" s="27" t="s">
        <v>18</v>
      </c>
      <c r="F316" s="92"/>
      <c r="G316" s="45">
        <f t="shared" si="34"/>
        <v>0</v>
      </c>
      <c r="H316" s="6"/>
      <c r="I316" s="62" t="e">
        <f>+G316/$H$546</f>
        <v>#DIV/0!</v>
      </c>
      <c r="K316" s="49"/>
    </row>
    <row r="317" spans="1:23" s="2" customFormat="1" ht="15.75">
      <c r="A317" s="43" t="s">
        <v>73</v>
      </c>
      <c r="B317" s="90" t="s">
        <v>608</v>
      </c>
      <c r="C317" s="30"/>
      <c r="D317" s="11">
        <v>0</v>
      </c>
      <c r="E317" s="27" t="s">
        <v>26</v>
      </c>
      <c r="F317" s="92"/>
      <c r="G317" s="45">
        <f t="shared" si="34"/>
        <v>0</v>
      </c>
      <c r="H317" s="6"/>
      <c r="I317" s="62" t="e">
        <f>+G317/$H$546</f>
        <v>#DIV/0!</v>
      </c>
      <c r="K317" s="49"/>
    </row>
    <row r="318" spans="1:23" s="2" customFormat="1" ht="15.75">
      <c r="A318" s="43" t="s">
        <v>74</v>
      </c>
      <c r="B318" s="90" t="s">
        <v>609</v>
      </c>
      <c r="C318" s="30"/>
      <c r="D318" s="11">
        <v>0</v>
      </c>
      <c r="E318" s="27" t="s">
        <v>26</v>
      </c>
      <c r="F318" s="92"/>
      <c r="G318" s="45">
        <f t="shared" si="34"/>
        <v>0</v>
      </c>
      <c r="H318" s="6"/>
      <c r="I318" s="62" t="e">
        <f>+G318/$H$546</f>
        <v>#DIV/0!</v>
      </c>
      <c r="K318" s="49"/>
    </row>
    <row r="319" spans="1:23" s="2" customFormat="1" ht="15.75">
      <c r="A319" s="43" t="s">
        <v>75</v>
      </c>
      <c r="B319" s="90" t="s">
        <v>610</v>
      </c>
      <c r="C319" s="30"/>
      <c r="D319" s="11">
        <v>0</v>
      </c>
      <c r="E319" s="27" t="s">
        <v>18</v>
      </c>
      <c r="F319" s="92"/>
      <c r="G319" s="45">
        <f t="shared" si="34"/>
        <v>0</v>
      </c>
      <c r="H319" s="6"/>
      <c r="I319" s="62" t="e">
        <f>+G319/$H$546</f>
        <v>#DIV/0!</v>
      </c>
      <c r="K319" s="49"/>
    </row>
    <row r="320" spans="1:23" s="2" customFormat="1" ht="15.75">
      <c r="B320" s="82" t="s">
        <v>611</v>
      </c>
      <c r="C320" s="30"/>
      <c r="D320" s="11"/>
      <c r="E320" s="27"/>
      <c r="F320" s="92"/>
      <c r="G320" s="45"/>
      <c r="H320" s="6"/>
      <c r="I320" s="62"/>
      <c r="K320" s="49"/>
    </row>
    <row r="321" spans="1:11" s="2" customFormat="1" ht="15.75">
      <c r="A321" s="43" t="s">
        <v>76</v>
      </c>
      <c r="B321" s="90" t="s">
        <v>609</v>
      </c>
      <c r="C321" s="30"/>
      <c r="D321" s="11">
        <v>0</v>
      </c>
      <c r="E321" s="27" t="s">
        <v>26</v>
      </c>
      <c r="F321" s="92"/>
      <c r="G321" s="45">
        <f t="shared" ref="G321:G351" si="35">+D321*F321</f>
        <v>0</v>
      </c>
      <c r="H321" s="6"/>
      <c r="I321" s="62" t="e">
        <f>+G321/$H$546</f>
        <v>#DIV/0!</v>
      </c>
      <c r="K321" s="49"/>
    </row>
    <row r="322" spans="1:11" s="2" customFormat="1" ht="15.75">
      <c r="A322" s="43" t="s">
        <v>77</v>
      </c>
      <c r="B322" s="90" t="s">
        <v>612</v>
      </c>
      <c r="C322" s="30"/>
      <c r="D322" s="11">
        <v>0</v>
      </c>
      <c r="E322" s="27" t="s">
        <v>18</v>
      </c>
      <c r="F322" s="92"/>
      <c r="G322" s="45">
        <f t="shared" si="35"/>
        <v>0</v>
      </c>
      <c r="H322" s="6"/>
      <c r="I322" s="62" t="e">
        <f>+G322/$H$546</f>
        <v>#DIV/0!</v>
      </c>
      <c r="K322" s="49"/>
    </row>
    <row r="323" spans="1:11" s="2" customFormat="1" ht="15.75">
      <c r="A323" s="43" t="s">
        <v>640</v>
      </c>
      <c r="B323" s="90" t="s">
        <v>613</v>
      </c>
      <c r="C323" s="30"/>
      <c r="D323" s="11">
        <v>0</v>
      </c>
      <c r="E323" s="27" t="s">
        <v>18</v>
      </c>
      <c r="F323" s="92"/>
      <c r="G323" s="45">
        <f t="shared" si="35"/>
        <v>0</v>
      </c>
      <c r="H323" s="6"/>
      <c r="I323" s="62" t="e">
        <f>+G323/$H$546</f>
        <v>#DIV/0!</v>
      </c>
      <c r="K323" s="49"/>
    </row>
    <row r="324" spans="1:11" s="2" customFormat="1" ht="15.75">
      <c r="A324" s="43" t="s">
        <v>641</v>
      </c>
      <c r="B324" s="90" t="s">
        <v>614</v>
      </c>
      <c r="C324" s="30"/>
      <c r="D324" s="11">
        <v>0</v>
      </c>
      <c r="E324" s="27" t="s">
        <v>18</v>
      </c>
      <c r="F324" s="92"/>
      <c r="G324" s="45">
        <f t="shared" si="35"/>
        <v>0</v>
      </c>
      <c r="H324" s="6"/>
      <c r="I324" s="62" t="e">
        <f>+G324/$H$546</f>
        <v>#DIV/0!</v>
      </c>
      <c r="K324" s="49"/>
    </row>
    <row r="325" spans="1:11" s="2" customFormat="1" ht="15.75">
      <c r="B325" s="82" t="s">
        <v>615</v>
      </c>
      <c r="C325" s="30"/>
      <c r="D325" s="11"/>
      <c r="E325" s="27"/>
      <c r="F325" s="92"/>
      <c r="G325" s="45"/>
      <c r="H325" s="6"/>
      <c r="I325" s="62"/>
      <c r="K325" s="49"/>
    </row>
    <row r="326" spans="1:11" s="2" customFormat="1" ht="15.75">
      <c r="A326" s="43" t="s">
        <v>642</v>
      </c>
      <c r="B326" s="90" t="s">
        <v>609</v>
      </c>
      <c r="C326" s="30"/>
      <c r="D326" s="11">
        <v>0</v>
      </c>
      <c r="E326" s="27" t="s">
        <v>26</v>
      </c>
      <c r="F326" s="92"/>
      <c r="G326" s="45">
        <f t="shared" si="35"/>
        <v>0</v>
      </c>
      <c r="H326" s="6"/>
      <c r="I326" s="62" t="e">
        <f t="shared" ref="I326:I339" si="36">+G326/$H$546</f>
        <v>#DIV/0!</v>
      </c>
      <c r="K326" s="49"/>
    </row>
    <row r="327" spans="1:11" s="2" customFormat="1" ht="15.75">
      <c r="A327" s="43" t="s">
        <v>643</v>
      </c>
      <c r="B327" s="90" t="s">
        <v>616</v>
      </c>
      <c r="C327" s="30"/>
      <c r="D327" s="11">
        <v>0</v>
      </c>
      <c r="E327" s="27" t="s">
        <v>18</v>
      </c>
      <c r="F327" s="92"/>
      <c r="G327" s="45">
        <f t="shared" si="35"/>
        <v>0</v>
      </c>
      <c r="H327" s="6"/>
      <c r="I327" s="62" t="e">
        <f t="shared" si="36"/>
        <v>#DIV/0!</v>
      </c>
      <c r="K327" s="49"/>
    </row>
    <row r="328" spans="1:11" s="2" customFormat="1" ht="15.75">
      <c r="A328" s="43" t="s">
        <v>644</v>
      </c>
      <c r="B328" s="90" t="s">
        <v>617</v>
      </c>
      <c r="C328" s="30"/>
      <c r="D328" s="11">
        <v>0</v>
      </c>
      <c r="E328" s="27" t="s">
        <v>18</v>
      </c>
      <c r="F328" s="92"/>
      <c r="G328" s="45">
        <f t="shared" si="35"/>
        <v>0</v>
      </c>
      <c r="H328" s="6"/>
      <c r="I328" s="62" t="e">
        <f t="shared" si="36"/>
        <v>#DIV/0!</v>
      </c>
      <c r="K328" s="49"/>
    </row>
    <row r="329" spans="1:11" s="2" customFormat="1" ht="15.75">
      <c r="A329" s="43" t="s">
        <v>645</v>
      </c>
      <c r="B329" s="90" t="s">
        <v>618</v>
      </c>
      <c r="C329" s="30"/>
      <c r="D329" s="11">
        <v>0</v>
      </c>
      <c r="E329" s="27" t="s">
        <v>18</v>
      </c>
      <c r="F329" s="92"/>
      <c r="G329" s="45">
        <f t="shared" si="35"/>
        <v>0</v>
      </c>
      <c r="H329" s="6"/>
      <c r="I329" s="62" t="e">
        <f t="shared" si="36"/>
        <v>#DIV/0!</v>
      </c>
      <c r="K329" s="49"/>
    </row>
    <row r="330" spans="1:11" s="2" customFormat="1" ht="15.75">
      <c r="A330" s="43" t="s">
        <v>646</v>
      </c>
      <c r="B330" s="90" t="s">
        <v>619</v>
      </c>
      <c r="C330" s="30"/>
      <c r="D330" s="11">
        <v>0</v>
      </c>
      <c r="E330" s="27" t="s">
        <v>18</v>
      </c>
      <c r="F330" s="92"/>
      <c r="G330" s="45">
        <f t="shared" si="35"/>
        <v>0</v>
      </c>
      <c r="H330" s="6"/>
      <c r="I330" s="62" t="e">
        <f t="shared" si="36"/>
        <v>#DIV/0!</v>
      </c>
      <c r="K330" s="49"/>
    </row>
    <row r="331" spans="1:11" s="2" customFormat="1" ht="15.75">
      <c r="A331" s="43" t="s">
        <v>647</v>
      </c>
      <c r="B331" s="90" t="s">
        <v>620</v>
      </c>
      <c r="C331" s="30"/>
      <c r="D331" s="11">
        <v>0</v>
      </c>
      <c r="E331" s="27" t="s">
        <v>18</v>
      </c>
      <c r="F331" s="92"/>
      <c r="G331" s="45">
        <f t="shared" si="35"/>
        <v>0</v>
      </c>
      <c r="H331" s="6"/>
      <c r="I331" s="62" t="e">
        <f t="shared" si="36"/>
        <v>#DIV/0!</v>
      </c>
      <c r="K331" s="49"/>
    </row>
    <row r="332" spans="1:11" s="2" customFormat="1" ht="15.75">
      <c r="A332" s="43" t="s">
        <v>648</v>
      </c>
      <c r="B332" s="90" t="s">
        <v>621</v>
      </c>
      <c r="C332" s="30"/>
      <c r="D332" s="11">
        <v>0</v>
      </c>
      <c r="E332" s="27" t="s">
        <v>18</v>
      </c>
      <c r="F332" s="92"/>
      <c r="G332" s="45">
        <f t="shared" si="35"/>
        <v>0</v>
      </c>
      <c r="H332" s="6"/>
      <c r="I332" s="62" t="e">
        <f t="shared" si="36"/>
        <v>#DIV/0!</v>
      </c>
      <c r="K332" s="49"/>
    </row>
    <row r="333" spans="1:11" s="2" customFormat="1" ht="15.75">
      <c r="A333" s="43" t="s">
        <v>649</v>
      </c>
      <c r="B333" s="90" t="s">
        <v>622</v>
      </c>
      <c r="C333" s="30"/>
      <c r="D333" s="11">
        <v>0</v>
      </c>
      <c r="E333" s="27" t="s">
        <v>18</v>
      </c>
      <c r="F333" s="92"/>
      <c r="G333" s="45">
        <f t="shared" si="35"/>
        <v>0</v>
      </c>
      <c r="H333" s="6"/>
      <c r="I333" s="62" t="e">
        <f t="shared" si="36"/>
        <v>#DIV/0!</v>
      </c>
      <c r="K333" s="49"/>
    </row>
    <row r="334" spans="1:11" s="2" customFormat="1" ht="15.75">
      <c r="A334" s="43" t="s">
        <v>650</v>
      </c>
      <c r="B334" s="90" t="s">
        <v>623</v>
      </c>
      <c r="C334" s="30"/>
      <c r="D334" s="11">
        <v>0</v>
      </c>
      <c r="E334" s="27" t="s">
        <v>18</v>
      </c>
      <c r="F334" s="92"/>
      <c r="G334" s="45">
        <f t="shared" si="35"/>
        <v>0</v>
      </c>
      <c r="H334" s="6"/>
      <c r="I334" s="62" t="e">
        <f t="shared" si="36"/>
        <v>#DIV/0!</v>
      </c>
      <c r="K334" s="49"/>
    </row>
    <row r="335" spans="1:11" s="2" customFormat="1" ht="30.75">
      <c r="A335" s="43" t="s">
        <v>651</v>
      </c>
      <c r="B335" s="90" t="s">
        <v>624</v>
      </c>
      <c r="C335" s="30"/>
      <c r="D335" s="11">
        <v>0</v>
      </c>
      <c r="E335" s="27" t="s">
        <v>18</v>
      </c>
      <c r="F335" s="92"/>
      <c r="G335" s="45">
        <f t="shared" si="35"/>
        <v>0</v>
      </c>
      <c r="H335" s="6"/>
      <c r="I335" s="62" t="e">
        <f t="shared" si="36"/>
        <v>#DIV/0!</v>
      </c>
      <c r="K335" s="49"/>
    </row>
    <row r="336" spans="1:11" s="2" customFormat="1" ht="15.75">
      <c r="A336" s="43" t="s">
        <v>652</v>
      </c>
      <c r="B336" s="90" t="s">
        <v>625</v>
      </c>
      <c r="C336" s="30"/>
      <c r="D336" s="11">
        <v>0</v>
      </c>
      <c r="E336" s="27" t="s">
        <v>18</v>
      </c>
      <c r="F336" s="92"/>
      <c r="G336" s="45">
        <f t="shared" si="35"/>
        <v>0</v>
      </c>
      <c r="H336" s="6"/>
      <c r="I336" s="62" t="e">
        <f t="shared" si="36"/>
        <v>#DIV/0!</v>
      </c>
      <c r="K336" s="49"/>
    </row>
    <row r="337" spans="1:11" s="2" customFormat="1" ht="15.75">
      <c r="A337" s="43" t="s">
        <v>653</v>
      </c>
      <c r="B337" s="90" t="s">
        <v>626</v>
      </c>
      <c r="C337" s="30"/>
      <c r="D337" s="11">
        <v>0</v>
      </c>
      <c r="E337" s="27" t="s">
        <v>18</v>
      </c>
      <c r="F337" s="92"/>
      <c r="G337" s="45">
        <f t="shared" si="35"/>
        <v>0</v>
      </c>
      <c r="H337" s="6"/>
      <c r="I337" s="62" t="e">
        <f t="shared" si="36"/>
        <v>#DIV/0!</v>
      </c>
      <c r="K337" s="49"/>
    </row>
    <row r="338" spans="1:11" s="2" customFormat="1" ht="15.75">
      <c r="A338" s="43" t="s">
        <v>654</v>
      </c>
      <c r="B338" s="90" t="s">
        <v>627</v>
      </c>
      <c r="C338" s="30"/>
      <c r="D338" s="11">
        <v>0</v>
      </c>
      <c r="E338" s="27" t="s">
        <v>18</v>
      </c>
      <c r="F338" s="92"/>
      <c r="G338" s="45">
        <f t="shared" si="35"/>
        <v>0</v>
      </c>
      <c r="H338" s="6"/>
      <c r="I338" s="62" t="e">
        <f t="shared" si="36"/>
        <v>#DIV/0!</v>
      </c>
      <c r="K338" s="49"/>
    </row>
    <row r="339" spans="1:11" s="2" customFormat="1" ht="15.75">
      <c r="A339" s="43" t="s">
        <v>655</v>
      </c>
      <c r="B339" s="90" t="s">
        <v>628</v>
      </c>
      <c r="C339" s="30"/>
      <c r="D339" s="11">
        <v>0</v>
      </c>
      <c r="E339" s="27" t="s">
        <v>18</v>
      </c>
      <c r="F339" s="92"/>
      <c r="G339" s="45">
        <f t="shared" si="35"/>
        <v>0</v>
      </c>
      <c r="H339" s="6"/>
      <c r="I339" s="62" t="e">
        <f t="shared" si="36"/>
        <v>#DIV/0!</v>
      </c>
      <c r="K339" s="49"/>
    </row>
    <row r="340" spans="1:11" s="2" customFormat="1" ht="15.75">
      <c r="B340" s="82" t="s">
        <v>629</v>
      </c>
      <c r="C340" s="30"/>
      <c r="D340" s="11"/>
      <c r="E340" s="27"/>
      <c r="F340" s="92"/>
      <c r="G340" s="45"/>
      <c r="H340" s="6"/>
      <c r="I340" s="62"/>
      <c r="K340" s="49"/>
    </row>
    <row r="341" spans="1:11" s="2" customFormat="1" ht="15.75">
      <c r="A341" s="43" t="s">
        <v>656</v>
      </c>
      <c r="B341" s="90" t="s">
        <v>609</v>
      </c>
      <c r="C341" s="30"/>
      <c r="D341" s="11">
        <v>0</v>
      </c>
      <c r="E341" s="27" t="s">
        <v>26</v>
      </c>
      <c r="F341" s="92"/>
      <c r="G341" s="45">
        <f t="shared" si="35"/>
        <v>0</v>
      </c>
      <c r="H341" s="6"/>
      <c r="I341" s="62" t="e">
        <f>+G341/$H$546</f>
        <v>#DIV/0!</v>
      </c>
      <c r="K341" s="49"/>
    </row>
    <row r="342" spans="1:11" s="2" customFormat="1" ht="15.75">
      <c r="A342" s="43" t="s">
        <v>657</v>
      </c>
      <c r="B342" s="90" t="s">
        <v>630</v>
      </c>
      <c r="C342" s="30"/>
      <c r="D342" s="11">
        <v>0</v>
      </c>
      <c r="E342" s="27" t="s">
        <v>18</v>
      </c>
      <c r="F342" s="92"/>
      <c r="G342" s="45">
        <f t="shared" si="35"/>
        <v>0</v>
      </c>
      <c r="H342" s="6"/>
      <c r="I342" s="62" t="e">
        <f>+G342/$H$546</f>
        <v>#DIV/0!</v>
      </c>
      <c r="K342" s="49"/>
    </row>
    <row r="343" spans="1:11" s="2" customFormat="1" ht="15.75">
      <c r="A343" s="43" t="s">
        <v>658</v>
      </c>
      <c r="B343" s="90" t="s">
        <v>631</v>
      </c>
      <c r="C343" s="30"/>
      <c r="D343" s="11">
        <v>0</v>
      </c>
      <c r="E343" s="27" t="s">
        <v>18</v>
      </c>
      <c r="F343" s="92"/>
      <c r="G343" s="45">
        <f t="shared" si="35"/>
        <v>0</v>
      </c>
      <c r="H343" s="6"/>
      <c r="I343" s="62" t="e">
        <f>+G343/$H$546</f>
        <v>#DIV/0!</v>
      </c>
      <c r="K343" s="49"/>
    </row>
    <row r="344" spans="1:11" s="2" customFormat="1" ht="15.75">
      <c r="B344" s="82" t="s">
        <v>632</v>
      </c>
      <c r="C344" s="30"/>
      <c r="D344" s="11"/>
      <c r="E344" s="27"/>
      <c r="F344" s="92"/>
      <c r="G344" s="45"/>
      <c r="H344" s="6"/>
      <c r="I344" s="62"/>
      <c r="K344" s="49"/>
    </row>
    <row r="345" spans="1:11" s="2" customFormat="1" ht="15.75">
      <c r="A345" s="43" t="s">
        <v>659</v>
      </c>
      <c r="B345" s="90" t="s">
        <v>633</v>
      </c>
      <c r="C345" s="30"/>
      <c r="D345" s="11">
        <v>0</v>
      </c>
      <c r="E345" s="27" t="s">
        <v>18</v>
      </c>
      <c r="F345" s="92"/>
      <c r="G345" s="45">
        <f t="shared" si="35"/>
        <v>0</v>
      </c>
      <c r="H345" s="6"/>
      <c r="I345" s="62" t="e">
        <f t="shared" ref="I345:I351" si="37">+G345/$H$546</f>
        <v>#DIV/0!</v>
      </c>
      <c r="K345" s="49"/>
    </row>
    <row r="346" spans="1:11" s="2" customFormat="1" ht="15.75">
      <c r="A346" s="43" t="s">
        <v>660</v>
      </c>
      <c r="B346" s="90" t="s">
        <v>634</v>
      </c>
      <c r="C346" s="30"/>
      <c r="D346" s="11">
        <v>0</v>
      </c>
      <c r="E346" s="27" t="s">
        <v>18</v>
      </c>
      <c r="F346" s="92"/>
      <c r="G346" s="45">
        <f t="shared" si="35"/>
        <v>0</v>
      </c>
      <c r="H346" s="6"/>
      <c r="I346" s="62" t="e">
        <f t="shared" si="37"/>
        <v>#DIV/0!</v>
      </c>
      <c r="K346" s="49"/>
    </row>
    <row r="347" spans="1:11" s="2" customFormat="1" ht="15.75">
      <c r="A347" s="43" t="s">
        <v>661</v>
      </c>
      <c r="B347" s="90" t="s">
        <v>635</v>
      </c>
      <c r="C347" s="30"/>
      <c r="D347" s="11">
        <v>0</v>
      </c>
      <c r="E347" s="27" t="s">
        <v>18</v>
      </c>
      <c r="F347" s="92"/>
      <c r="G347" s="45">
        <f t="shared" si="35"/>
        <v>0</v>
      </c>
      <c r="H347" s="6"/>
      <c r="I347" s="62" t="e">
        <f t="shared" si="37"/>
        <v>#DIV/0!</v>
      </c>
      <c r="K347" s="49"/>
    </row>
    <row r="348" spans="1:11" s="2" customFormat="1" ht="15.75">
      <c r="A348" s="43" t="s">
        <v>662</v>
      </c>
      <c r="B348" s="90" t="s">
        <v>636</v>
      </c>
      <c r="C348" s="30"/>
      <c r="D348" s="11">
        <v>0</v>
      </c>
      <c r="E348" s="27" t="s">
        <v>18</v>
      </c>
      <c r="F348" s="92"/>
      <c r="G348" s="45">
        <f t="shared" si="35"/>
        <v>0</v>
      </c>
      <c r="H348" s="6"/>
      <c r="I348" s="62" t="e">
        <f t="shared" si="37"/>
        <v>#DIV/0!</v>
      </c>
      <c r="K348" s="49"/>
    </row>
    <row r="349" spans="1:11" s="2" customFormat="1" ht="15.75">
      <c r="A349" s="43" t="s">
        <v>663</v>
      </c>
      <c r="B349" s="90" t="s">
        <v>637</v>
      </c>
      <c r="C349" s="30"/>
      <c r="D349" s="11">
        <v>0</v>
      </c>
      <c r="E349" s="27" t="s">
        <v>16</v>
      </c>
      <c r="F349" s="92"/>
      <c r="G349" s="45">
        <f t="shared" si="35"/>
        <v>0</v>
      </c>
      <c r="H349" s="6"/>
      <c r="I349" s="62" t="e">
        <f t="shared" si="37"/>
        <v>#DIV/0!</v>
      </c>
      <c r="K349" s="49"/>
    </row>
    <row r="350" spans="1:11" s="2" customFormat="1" ht="15.75">
      <c r="A350" s="43" t="s">
        <v>664</v>
      </c>
      <c r="B350" s="90" t="s">
        <v>638</v>
      </c>
      <c r="C350" s="30"/>
      <c r="D350" s="11">
        <v>0</v>
      </c>
      <c r="E350" s="27" t="s">
        <v>18</v>
      </c>
      <c r="F350" s="92"/>
      <c r="G350" s="45">
        <f t="shared" si="35"/>
        <v>0</v>
      </c>
      <c r="H350" s="6"/>
      <c r="I350" s="62" t="e">
        <f t="shared" si="37"/>
        <v>#DIV/0!</v>
      </c>
      <c r="K350" s="49"/>
    </row>
    <row r="351" spans="1:11" s="2" customFormat="1" ht="15.75">
      <c r="A351" s="43" t="s">
        <v>665</v>
      </c>
      <c r="B351" s="90" t="s">
        <v>639</v>
      </c>
      <c r="C351" s="30"/>
      <c r="D351" s="11">
        <v>0</v>
      </c>
      <c r="E351" s="27" t="s">
        <v>16</v>
      </c>
      <c r="F351" s="92"/>
      <c r="G351" s="45">
        <f t="shared" si="35"/>
        <v>0</v>
      </c>
      <c r="H351" s="6"/>
      <c r="I351" s="62" t="e">
        <f t="shared" si="37"/>
        <v>#DIV/0!</v>
      </c>
      <c r="K351" s="49"/>
    </row>
    <row r="352" spans="1:11" ht="15.75" thickBot="1">
      <c r="A352" s="31"/>
      <c r="B352" s="101"/>
      <c r="C352" s="101"/>
      <c r="D352" s="39"/>
      <c r="E352" s="39"/>
      <c r="F352" s="39"/>
      <c r="G352" s="39"/>
      <c r="H352" s="40"/>
      <c r="I352" s="40"/>
      <c r="J352" s="52"/>
      <c r="K352" s="50"/>
    </row>
    <row r="353" spans="1:23" s="2" customFormat="1" ht="21" thickBot="1">
      <c r="A353" s="32">
        <v>8</v>
      </c>
      <c r="B353" s="33" t="s">
        <v>666</v>
      </c>
      <c r="C353" s="34"/>
      <c r="D353" s="24"/>
      <c r="E353" s="25"/>
      <c r="F353" s="25"/>
      <c r="G353" s="25"/>
      <c r="H353" s="26">
        <f>SUM(G355:G375)</f>
        <v>0</v>
      </c>
      <c r="I353" s="47"/>
      <c r="J353" s="42" t="e">
        <f>SUM(I355:I375)</f>
        <v>#DIV/0!</v>
      </c>
      <c r="K353"/>
      <c r="L353"/>
      <c r="M353"/>
      <c r="N353"/>
      <c r="O353"/>
      <c r="P353"/>
      <c r="Q353"/>
      <c r="R353"/>
      <c r="S353"/>
      <c r="T353"/>
      <c r="U353"/>
      <c r="V353"/>
      <c r="W353"/>
    </row>
    <row r="354" spans="1:23">
      <c r="A354" s="37"/>
      <c r="B354" s="38"/>
      <c r="C354" s="29"/>
      <c r="D354" s="5"/>
      <c r="E354" s="5"/>
      <c r="F354" s="5"/>
      <c r="G354" s="5"/>
      <c r="H354" s="6"/>
      <c r="I354" s="6"/>
      <c r="J354" s="51"/>
      <c r="K354" s="50"/>
    </row>
    <row r="355" spans="1:23" ht="15.75">
      <c r="A355" s="43" t="s">
        <v>30</v>
      </c>
      <c r="B355" s="81" t="s">
        <v>667</v>
      </c>
      <c r="C355" s="30"/>
      <c r="D355" s="11">
        <v>0</v>
      </c>
      <c r="E355" s="27" t="s">
        <v>18</v>
      </c>
      <c r="F355" s="11"/>
      <c r="G355" s="45">
        <f t="shared" ref="G355" si="38">+D355*F355</f>
        <v>0</v>
      </c>
      <c r="H355" s="6"/>
      <c r="I355" s="62" t="e">
        <f t="shared" ref="I355" si="39">+G355/$H$546</f>
        <v>#DIV/0!</v>
      </c>
      <c r="J355" s="2"/>
      <c r="K355" s="49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>
      <c r="A356" s="43" t="s">
        <v>45</v>
      </c>
      <c r="B356" s="81" t="s">
        <v>668</v>
      </c>
      <c r="C356" s="30"/>
      <c r="D356" s="11">
        <v>0</v>
      </c>
      <c r="E356" s="27" t="s">
        <v>18</v>
      </c>
      <c r="F356" s="11"/>
      <c r="G356" s="45">
        <f t="shared" ref="G356" si="40">+D356*F356</f>
        <v>0</v>
      </c>
      <c r="H356" s="6"/>
      <c r="I356" s="62" t="e">
        <f>+G356/$H$546</f>
        <v>#DIV/0!</v>
      </c>
      <c r="J356" s="2"/>
      <c r="K356" s="49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>
      <c r="A357" s="43" t="s">
        <v>46</v>
      </c>
      <c r="B357" s="81" t="s">
        <v>669</v>
      </c>
      <c r="C357" s="30"/>
      <c r="D357" s="11">
        <v>0</v>
      </c>
      <c r="E357" s="27" t="s">
        <v>18</v>
      </c>
      <c r="F357" s="11"/>
      <c r="G357" s="45">
        <f t="shared" ref="G357:G374" si="41">+D357*F357</f>
        <v>0</v>
      </c>
      <c r="H357" s="6"/>
      <c r="I357" s="62" t="e">
        <f t="shared" ref="I357:I374" si="42">+G357/$H$546</f>
        <v>#DIV/0!</v>
      </c>
      <c r="J357" s="2"/>
      <c r="K357" s="49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>
      <c r="A358" s="43" t="s">
        <v>687</v>
      </c>
      <c r="B358" s="81" t="s">
        <v>670</v>
      </c>
      <c r="C358" s="30"/>
      <c r="D358" s="11">
        <v>0</v>
      </c>
      <c r="E358" s="27" t="s">
        <v>18</v>
      </c>
      <c r="F358" s="11"/>
      <c r="G358" s="45">
        <f t="shared" si="41"/>
        <v>0</v>
      </c>
      <c r="H358" s="6"/>
      <c r="I358" s="62" t="e">
        <f t="shared" si="42"/>
        <v>#DIV/0!</v>
      </c>
      <c r="J358" s="2"/>
      <c r="K358" s="49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>
      <c r="A359" s="43" t="s">
        <v>47</v>
      </c>
      <c r="B359" s="81" t="s">
        <v>671</v>
      </c>
      <c r="C359" s="30"/>
      <c r="D359" s="11">
        <v>0</v>
      </c>
      <c r="E359" s="27" t="s">
        <v>18</v>
      </c>
      <c r="F359" s="11"/>
      <c r="G359" s="45">
        <f t="shared" si="41"/>
        <v>0</v>
      </c>
      <c r="H359" s="6"/>
      <c r="I359" s="62" t="e">
        <f t="shared" si="42"/>
        <v>#DIV/0!</v>
      </c>
      <c r="J359" s="2"/>
      <c r="K359" s="49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>
      <c r="A360" s="43" t="s">
        <v>48</v>
      </c>
      <c r="B360" s="81" t="s">
        <v>672</v>
      </c>
      <c r="C360" s="30"/>
      <c r="D360" s="11">
        <v>0</v>
      </c>
      <c r="E360" s="27" t="s">
        <v>18</v>
      </c>
      <c r="F360" s="11"/>
      <c r="G360" s="45">
        <f t="shared" si="41"/>
        <v>0</v>
      </c>
      <c r="H360" s="6"/>
      <c r="I360" s="62" t="e">
        <f t="shared" si="42"/>
        <v>#DIV/0!</v>
      </c>
      <c r="J360" s="2"/>
      <c r="K360" s="49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>
      <c r="A361" s="43" t="s">
        <v>688</v>
      </c>
      <c r="B361" s="81" t="s">
        <v>673</v>
      </c>
      <c r="C361" s="30"/>
      <c r="D361" s="11">
        <v>0</v>
      </c>
      <c r="E361" s="27" t="s">
        <v>18</v>
      </c>
      <c r="F361" s="11"/>
      <c r="G361" s="45">
        <f t="shared" si="41"/>
        <v>0</v>
      </c>
      <c r="H361" s="6"/>
      <c r="I361" s="62" t="e">
        <f t="shared" si="42"/>
        <v>#DIV/0!</v>
      </c>
      <c r="J361" s="2"/>
      <c r="K361" s="49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>
      <c r="A362" s="43" t="s">
        <v>49</v>
      </c>
      <c r="B362" s="87" t="s">
        <v>674</v>
      </c>
      <c r="C362" s="30"/>
      <c r="D362" s="11">
        <v>0</v>
      </c>
      <c r="E362" s="27" t="s">
        <v>18</v>
      </c>
      <c r="F362" s="11"/>
      <c r="G362" s="45">
        <f t="shared" si="41"/>
        <v>0</v>
      </c>
      <c r="H362" s="6"/>
      <c r="I362" s="62" t="e">
        <f t="shared" si="42"/>
        <v>#DIV/0!</v>
      </c>
      <c r="J362" s="2"/>
      <c r="K362" s="49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>
      <c r="A363" s="43" t="s">
        <v>689</v>
      </c>
      <c r="B363" s="87" t="s">
        <v>675</v>
      </c>
      <c r="C363" s="30"/>
      <c r="D363" s="11">
        <v>0</v>
      </c>
      <c r="E363" s="27" t="s">
        <v>18</v>
      </c>
      <c r="F363" s="11"/>
      <c r="G363" s="45">
        <f t="shared" si="41"/>
        <v>0</v>
      </c>
      <c r="H363" s="6"/>
      <c r="I363" s="62" t="e">
        <f t="shared" si="42"/>
        <v>#DIV/0!</v>
      </c>
      <c r="J363" s="2"/>
      <c r="K363" s="49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>
      <c r="A364" s="43" t="s">
        <v>78</v>
      </c>
      <c r="B364" s="87" t="s">
        <v>676</v>
      </c>
      <c r="C364" s="30"/>
      <c r="D364" s="11">
        <v>0</v>
      </c>
      <c r="E364" s="27" t="s">
        <v>18</v>
      </c>
      <c r="F364" s="11"/>
      <c r="G364" s="45">
        <f t="shared" si="41"/>
        <v>0</v>
      </c>
      <c r="H364" s="6"/>
      <c r="I364" s="62" t="e">
        <f t="shared" si="42"/>
        <v>#DIV/0!</v>
      </c>
      <c r="J364" s="2"/>
      <c r="K364" s="49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>
      <c r="A365" s="43" t="s">
        <v>79</v>
      </c>
      <c r="B365" s="87" t="s">
        <v>677</v>
      </c>
      <c r="C365" s="30"/>
      <c r="D365" s="11">
        <v>0</v>
      </c>
      <c r="E365" s="27" t="s">
        <v>18</v>
      </c>
      <c r="F365" s="11"/>
      <c r="G365" s="45">
        <f t="shared" si="41"/>
        <v>0</v>
      </c>
      <c r="H365" s="6"/>
      <c r="I365" s="62" t="e">
        <f t="shared" si="42"/>
        <v>#DIV/0!</v>
      </c>
      <c r="J365" s="2"/>
      <c r="K365" s="49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>
      <c r="A366" s="43" t="s">
        <v>80</v>
      </c>
      <c r="B366" s="87" t="s">
        <v>678</v>
      </c>
      <c r="C366" s="30"/>
      <c r="D366" s="11">
        <v>0</v>
      </c>
      <c r="E366" s="27" t="s">
        <v>18</v>
      </c>
      <c r="F366" s="11"/>
      <c r="G366" s="45">
        <f t="shared" si="41"/>
        <v>0</v>
      </c>
      <c r="H366" s="6"/>
      <c r="I366" s="62" t="e">
        <f t="shared" si="42"/>
        <v>#DIV/0!</v>
      </c>
      <c r="J366" s="2"/>
      <c r="K366" s="49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>
      <c r="A367" s="43" t="s">
        <v>81</v>
      </c>
      <c r="B367" s="87" t="s">
        <v>679</v>
      </c>
      <c r="C367" s="30"/>
      <c r="D367" s="11">
        <v>0</v>
      </c>
      <c r="E367" s="27" t="s">
        <v>18</v>
      </c>
      <c r="F367" s="11"/>
      <c r="G367" s="45">
        <f t="shared" si="41"/>
        <v>0</v>
      </c>
      <c r="H367" s="6"/>
      <c r="I367" s="62" t="e">
        <f t="shared" si="42"/>
        <v>#DIV/0!</v>
      </c>
      <c r="J367" s="2"/>
      <c r="K367" s="49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>
      <c r="A368" s="43" t="s">
        <v>82</v>
      </c>
      <c r="B368" s="87" t="s">
        <v>680</v>
      </c>
      <c r="C368" s="30"/>
      <c r="D368" s="11">
        <v>0</v>
      </c>
      <c r="E368" s="27" t="s">
        <v>18</v>
      </c>
      <c r="F368" s="11"/>
      <c r="G368" s="45">
        <f t="shared" si="41"/>
        <v>0</v>
      </c>
      <c r="H368" s="6"/>
      <c r="I368" s="62" t="e">
        <f t="shared" si="42"/>
        <v>#DIV/0!</v>
      </c>
      <c r="J368" s="2"/>
      <c r="K368" s="49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>
      <c r="A369" s="43" t="s">
        <v>690</v>
      </c>
      <c r="B369" s="87" t="s">
        <v>681</v>
      </c>
      <c r="C369" s="30"/>
      <c r="D369" s="11">
        <v>0</v>
      </c>
      <c r="E369" s="27" t="s">
        <v>18</v>
      </c>
      <c r="F369" s="11"/>
      <c r="G369" s="45">
        <f t="shared" si="41"/>
        <v>0</v>
      </c>
      <c r="H369" s="6"/>
      <c r="I369" s="62" t="e">
        <f t="shared" si="42"/>
        <v>#DIV/0!</v>
      </c>
      <c r="J369" s="2"/>
      <c r="K369" s="49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>
      <c r="A370" s="43" t="s">
        <v>691</v>
      </c>
      <c r="B370" s="87" t="s">
        <v>682</v>
      </c>
      <c r="C370" s="30"/>
      <c r="D370" s="11">
        <v>0</v>
      </c>
      <c r="E370" s="27" t="s">
        <v>18</v>
      </c>
      <c r="F370" s="11"/>
      <c r="G370" s="45">
        <f t="shared" si="41"/>
        <v>0</v>
      </c>
      <c r="H370" s="6"/>
      <c r="I370" s="62" t="e">
        <f t="shared" si="42"/>
        <v>#DIV/0!</v>
      </c>
      <c r="J370" s="2"/>
      <c r="K370" s="49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>
      <c r="A371" s="43" t="s">
        <v>692</v>
      </c>
      <c r="B371" s="87" t="s">
        <v>683</v>
      </c>
      <c r="C371" s="30"/>
      <c r="D371" s="11">
        <v>0</v>
      </c>
      <c r="E371" s="27" t="s">
        <v>18</v>
      </c>
      <c r="F371" s="11"/>
      <c r="G371" s="45">
        <f t="shared" si="41"/>
        <v>0</v>
      </c>
      <c r="H371" s="6"/>
      <c r="I371" s="62" t="e">
        <f t="shared" si="42"/>
        <v>#DIV/0!</v>
      </c>
      <c r="J371" s="2"/>
      <c r="K371" s="49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>
      <c r="A372" s="43" t="s">
        <v>693</v>
      </c>
      <c r="B372" s="87" t="s">
        <v>684</v>
      </c>
      <c r="C372" s="30"/>
      <c r="D372" s="11">
        <v>0</v>
      </c>
      <c r="E372" s="27" t="s">
        <v>18</v>
      </c>
      <c r="F372" s="11"/>
      <c r="G372" s="45">
        <f t="shared" si="41"/>
        <v>0</v>
      </c>
      <c r="H372" s="6"/>
      <c r="I372" s="62" t="e">
        <f t="shared" si="42"/>
        <v>#DIV/0!</v>
      </c>
      <c r="J372" s="2"/>
      <c r="K372" s="49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>
      <c r="A373" s="43" t="s">
        <v>694</v>
      </c>
      <c r="B373" s="87" t="s">
        <v>685</v>
      </c>
      <c r="C373" s="30"/>
      <c r="D373" s="11">
        <v>0</v>
      </c>
      <c r="E373" s="27" t="s">
        <v>18</v>
      </c>
      <c r="F373" s="11"/>
      <c r="G373" s="45">
        <f t="shared" si="41"/>
        <v>0</v>
      </c>
      <c r="H373" s="6"/>
      <c r="I373" s="62" t="e">
        <f t="shared" si="42"/>
        <v>#DIV/0!</v>
      </c>
      <c r="J373" s="2"/>
      <c r="K373" s="49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>
      <c r="A374" s="43" t="s">
        <v>695</v>
      </c>
      <c r="B374" s="87" t="s">
        <v>686</v>
      </c>
      <c r="C374" s="30"/>
      <c r="D374" s="11">
        <v>0</v>
      </c>
      <c r="E374" s="27" t="s">
        <v>18</v>
      </c>
      <c r="F374" s="11"/>
      <c r="G374" s="45">
        <f t="shared" si="41"/>
        <v>0</v>
      </c>
      <c r="H374" s="6"/>
      <c r="I374" s="62" t="e">
        <f t="shared" si="42"/>
        <v>#DIV/0!</v>
      </c>
      <c r="J374" s="2"/>
      <c r="K374" s="49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 thickBot="1">
      <c r="A375" s="31"/>
      <c r="B375" s="101"/>
      <c r="C375" s="101"/>
      <c r="D375" s="39"/>
      <c r="E375" s="39"/>
      <c r="F375" s="39"/>
      <c r="G375" s="39"/>
      <c r="H375" s="40"/>
      <c r="I375" s="40"/>
      <c r="J375" s="52"/>
      <c r="K375" s="50"/>
    </row>
    <row r="376" spans="1:23" s="2" customFormat="1" ht="21" thickBot="1">
      <c r="A376" s="32">
        <v>9</v>
      </c>
      <c r="B376" s="33" t="s">
        <v>696</v>
      </c>
      <c r="C376" s="34"/>
      <c r="D376" s="24"/>
      <c r="E376" s="25"/>
      <c r="F376" s="25"/>
      <c r="G376" s="25"/>
      <c r="H376" s="26">
        <f>SUM(G378:G404)</f>
        <v>0</v>
      </c>
      <c r="I376" s="47"/>
      <c r="J376" s="42" t="e">
        <f>SUM(I378:I404)</f>
        <v>#DIV/0!</v>
      </c>
      <c r="K376"/>
      <c r="L376"/>
      <c r="M376"/>
      <c r="N376"/>
      <c r="O376"/>
      <c r="P376"/>
      <c r="Q376"/>
      <c r="R376"/>
      <c r="S376"/>
      <c r="T376"/>
      <c r="U376"/>
      <c r="V376"/>
      <c r="W376"/>
    </row>
    <row r="377" spans="1:23" s="2" customFormat="1">
      <c r="A377" s="37"/>
      <c r="B377" s="38"/>
      <c r="C377" s="29"/>
      <c r="D377" s="5"/>
      <c r="E377" s="5"/>
      <c r="F377" s="5"/>
      <c r="G377" s="5"/>
      <c r="H377" s="6"/>
      <c r="I377" s="6"/>
      <c r="J377" s="51"/>
      <c r="K377" s="50"/>
      <c r="L377"/>
      <c r="M377"/>
      <c r="N377"/>
      <c r="O377"/>
      <c r="P377"/>
      <c r="Q377"/>
      <c r="R377"/>
      <c r="S377"/>
      <c r="T377"/>
      <c r="U377"/>
      <c r="V377"/>
      <c r="W377"/>
    </row>
    <row r="378" spans="1:23" s="2" customFormat="1" ht="15.75">
      <c r="A378" s="43" t="s">
        <v>31</v>
      </c>
      <c r="B378" s="83" t="s">
        <v>697</v>
      </c>
      <c r="C378" s="30"/>
      <c r="D378" s="11">
        <v>0</v>
      </c>
      <c r="E378" s="27" t="s">
        <v>18</v>
      </c>
      <c r="F378" s="11"/>
      <c r="G378" s="45">
        <f t="shared" ref="G378" si="43">+D378*F378</f>
        <v>0</v>
      </c>
      <c r="H378" s="6"/>
      <c r="I378" s="62" t="e">
        <f>+G378/$H$546</f>
        <v>#DIV/0!</v>
      </c>
      <c r="K378" s="49"/>
    </row>
    <row r="379" spans="1:23" ht="15.75">
      <c r="A379" s="43" t="s">
        <v>35</v>
      </c>
      <c r="B379" s="83" t="s">
        <v>698</v>
      </c>
      <c r="C379" s="30"/>
      <c r="D379" s="11">
        <v>0</v>
      </c>
      <c r="E379" s="27" t="s">
        <v>18</v>
      </c>
      <c r="F379" s="11"/>
      <c r="G379" s="45">
        <f t="shared" ref="G379:G403" si="44">+D379*F379</f>
        <v>0</v>
      </c>
      <c r="H379" s="6"/>
      <c r="I379" s="62" t="e">
        <f t="shared" ref="I379:I403" si="45">+G379/$H$546</f>
        <v>#DIV/0!</v>
      </c>
      <c r="J379" s="2"/>
      <c r="K379" s="49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>
      <c r="A380" s="43" t="s">
        <v>36</v>
      </c>
      <c r="B380" s="83" t="s">
        <v>699</v>
      </c>
      <c r="C380" s="30"/>
      <c r="D380" s="11">
        <v>0</v>
      </c>
      <c r="E380" s="27" t="s">
        <v>18</v>
      </c>
      <c r="F380" s="11"/>
      <c r="G380" s="45">
        <f t="shared" si="44"/>
        <v>0</v>
      </c>
      <c r="H380" s="6"/>
      <c r="I380" s="62" t="e">
        <f t="shared" si="45"/>
        <v>#DIV/0!</v>
      </c>
      <c r="J380" s="2"/>
      <c r="K380" s="49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>
      <c r="A381" s="43" t="s">
        <v>50</v>
      </c>
      <c r="B381" s="83" t="s">
        <v>700</v>
      </c>
      <c r="C381" s="30"/>
      <c r="D381" s="11">
        <v>0</v>
      </c>
      <c r="E381" s="27" t="s">
        <v>18</v>
      </c>
      <c r="F381" s="11"/>
      <c r="G381" s="45">
        <f t="shared" si="44"/>
        <v>0</v>
      </c>
      <c r="H381" s="6"/>
      <c r="I381" s="62" t="e">
        <f t="shared" si="45"/>
        <v>#DIV/0!</v>
      </c>
      <c r="J381" s="2"/>
      <c r="K381" s="49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>
      <c r="A382" s="43" t="s">
        <v>51</v>
      </c>
      <c r="B382" s="84" t="s">
        <v>701</v>
      </c>
      <c r="C382" s="30"/>
      <c r="D382" s="11">
        <v>0</v>
      </c>
      <c r="E382" s="27" t="s">
        <v>26</v>
      </c>
      <c r="F382" s="11"/>
      <c r="G382" s="45">
        <f t="shared" si="44"/>
        <v>0</v>
      </c>
      <c r="H382" s="6"/>
      <c r="I382" s="62" t="e">
        <f t="shared" si="45"/>
        <v>#DIV/0!</v>
      </c>
      <c r="J382" s="2"/>
      <c r="K382" s="49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>
      <c r="A383" s="43" t="s">
        <v>52</v>
      </c>
      <c r="B383" s="84" t="s">
        <v>702</v>
      </c>
      <c r="C383" s="30"/>
      <c r="D383" s="11">
        <v>0</v>
      </c>
      <c r="E383" s="27" t="s">
        <v>18</v>
      </c>
      <c r="F383" s="11"/>
      <c r="G383" s="45">
        <f t="shared" si="44"/>
        <v>0</v>
      </c>
      <c r="H383" s="6"/>
      <c r="I383" s="62" t="e">
        <f t="shared" si="45"/>
        <v>#DIV/0!</v>
      </c>
      <c r="J383" s="2"/>
      <c r="K383" s="49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>
      <c r="A384" s="43" t="s">
        <v>122</v>
      </c>
      <c r="B384" s="96" t="s">
        <v>703</v>
      </c>
      <c r="C384" s="30"/>
      <c r="D384" s="11">
        <v>0</v>
      </c>
      <c r="E384" s="27" t="s">
        <v>18</v>
      </c>
      <c r="F384" s="11"/>
      <c r="G384" s="45">
        <f t="shared" si="44"/>
        <v>0</v>
      </c>
      <c r="H384" s="6"/>
      <c r="I384" s="62" t="e">
        <f t="shared" si="45"/>
        <v>#DIV/0!</v>
      </c>
      <c r="J384" s="2"/>
      <c r="K384" s="49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>
      <c r="A385" s="43" t="s">
        <v>123</v>
      </c>
      <c r="B385" s="96" t="s">
        <v>704</v>
      </c>
      <c r="C385" s="30"/>
      <c r="D385" s="11">
        <v>0</v>
      </c>
      <c r="E385" s="27" t="s">
        <v>18</v>
      </c>
      <c r="F385" s="11"/>
      <c r="G385" s="45">
        <f t="shared" si="44"/>
        <v>0</v>
      </c>
      <c r="H385" s="6"/>
      <c r="I385" s="62" t="e">
        <f t="shared" si="45"/>
        <v>#DIV/0!</v>
      </c>
      <c r="J385" s="2"/>
      <c r="K385" s="49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>
      <c r="A386" s="43" t="s">
        <v>124</v>
      </c>
      <c r="B386" s="96" t="s">
        <v>705</v>
      </c>
      <c r="C386" s="30"/>
      <c r="D386" s="11">
        <v>0</v>
      </c>
      <c r="E386" s="27" t="s">
        <v>18</v>
      </c>
      <c r="F386" s="11"/>
      <c r="G386" s="45">
        <f t="shared" si="44"/>
        <v>0</v>
      </c>
      <c r="H386" s="6"/>
      <c r="I386" s="62" t="e">
        <f t="shared" si="45"/>
        <v>#DIV/0!</v>
      </c>
      <c r="J386" s="2"/>
      <c r="K386" s="49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>
      <c r="A387" s="43" t="s">
        <v>125</v>
      </c>
      <c r="B387" s="96" t="s">
        <v>706</v>
      </c>
      <c r="C387" s="30"/>
      <c r="D387" s="11">
        <v>0</v>
      </c>
      <c r="E387" s="27" t="s">
        <v>18</v>
      </c>
      <c r="F387" s="11"/>
      <c r="G387" s="45">
        <f t="shared" si="44"/>
        <v>0</v>
      </c>
      <c r="H387" s="6"/>
      <c r="I387" s="62" t="e">
        <f t="shared" si="45"/>
        <v>#DIV/0!</v>
      </c>
      <c r="J387" s="2"/>
      <c r="K387" s="49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>
      <c r="A388" s="43" t="s">
        <v>126</v>
      </c>
      <c r="B388" s="96" t="s">
        <v>707</v>
      </c>
      <c r="C388" s="30"/>
      <c r="D388" s="11">
        <v>0</v>
      </c>
      <c r="E388" s="27" t="s">
        <v>18</v>
      </c>
      <c r="F388" s="11"/>
      <c r="G388" s="45">
        <f t="shared" si="44"/>
        <v>0</v>
      </c>
      <c r="H388" s="6"/>
      <c r="I388" s="62" t="e">
        <f t="shared" si="45"/>
        <v>#DIV/0!</v>
      </c>
      <c r="J388" s="2"/>
      <c r="K388" s="49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>
      <c r="A389" s="43" t="s">
        <v>127</v>
      </c>
      <c r="B389" s="96" t="s">
        <v>708</v>
      </c>
      <c r="C389" s="30"/>
      <c r="D389" s="11">
        <v>0</v>
      </c>
      <c r="E389" s="27" t="s">
        <v>18</v>
      </c>
      <c r="F389" s="11"/>
      <c r="G389" s="45">
        <f t="shared" si="44"/>
        <v>0</v>
      </c>
      <c r="H389" s="6"/>
      <c r="I389" s="62" t="e">
        <f t="shared" si="45"/>
        <v>#DIV/0!</v>
      </c>
      <c r="J389" s="2"/>
      <c r="K389" s="49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>
      <c r="A390" s="43" t="s">
        <v>128</v>
      </c>
      <c r="B390" s="96" t="s">
        <v>709</v>
      </c>
      <c r="C390" s="30"/>
      <c r="D390" s="11">
        <v>0</v>
      </c>
      <c r="E390" s="27" t="s">
        <v>18</v>
      </c>
      <c r="F390" s="11"/>
      <c r="G390" s="45">
        <f t="shared" si="44"/>
        <v>0</v>
      </c>
      <c r="H390" s="6"/>
      <c r="I390" s="62" t="e">
        <f t="shared" si="45"/>
        <v>#DIV/0!</v>
      </c>
      <c r="J390" s="2"/>
      <c r="K390" s="49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>
      <c r="A391" s="43" t="s">
        <v>129</v>
      </c>
      <c r="B391" s="96" t="s">
        <v>710</v>
      </c>
      <c r="C391" s="30"/>
      <c r="D391" s="11">
        <v>0</v>
      </c>
      <c r="E391" s="27" t="s">
        <v>18</v>
      </c>
      <c r="F391" s="11"/>
      <c r="G391" s="45">
        <f t="shared" si="44"/>
        <v>0</v>
      </c>
      <c r="H391" s="6"/>
      <c r="I391" s="62" t="e">
        <f t="shared" si="45"/>
        <v>#DIV/0!</v>
      </c>
      <c r="J391" s="2"/>
      <c r="K391" s="49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>
      <c r="A392" s="43" t="s">
        <v>130</v>
      </c>
      <c r="B392" s="96" t="s">
        <v>711</v>
      </c>
      <c r="C392" s="30"/>
      <c r="D392" s="11">
        <v>0</v>
      </c>
      <c r="E392" s="27" t="s">
        <v>18</v>
      </c>
      <c r="F392" s="11"/>
      <c r="G392" s="45">
        <f t="shared" si="44"/>
        <v>0</v>
      </c>
      <c r="H392" s="6"/>
      <c r="I392" s="62" t="e">
        <f t="shared" si="45"/>
        <v>#DIV/0!</v>
      </c>
      <c r="J392" s="2"/>
      <c r="K392" s="49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>
      <c r="A393" s="43" t="s">
        <v>723</v>
      </c>
      <c r="B393" s="96" t="s">
        <v>712</v>
      </c>
      <c r="C393" s="30"/>
      <c r="D393" s="11">
        <v>0</v>
      </c>
      <c r="E393" s="27" t="s">
        <v>18</v>
      </c>
      <c r="F393" s="11"/>
      <c r="G393" s="45">
        <f t="shared" si="44"/>
        <v>0</v>
      </c>
      <c r="H393" s="6"/>
      <c r="I393" s="62" t="e">
        <f t="shared" si="45"/>
        <v>#DIV/0!</v>
      </c>
      <c r="J393" s="2"/>
      <c r="K393" s="49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>
      <c r="A394" s="43" t="s">
        <v>724</v>
      </c>
      <c r="B394" s="96" t="s">
        <v>713</v>
      </c>
      <c r="C394" s="30"/>
      <c r="D394" s="11">
        <v>0</v>
      </c>
      <c r="E394" s="27" t="s">
        <v>18</v>
      </c>
      <c r="F394" s="11"/>
      <c r="G394" s="45">
        <f t="shared" si="44"/>
        <v>0</v>
      </c>
      <c r="H394" s="6"/>
      <c r="I394" s="62" t="e">
        <f t="shared" si="45"/>
        <v>#DIV/0!</v>
      </c>
      <c r="J394" s="2"/>
      <c r="K394" s="49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>
      <c r="A395" s="43" t="s">
        <v>725</v>
      </c>
      <c r="B395" s="96" t="s">
        <v>714</v>
      </c>
      <c r="C395" s="30"/>
      <c r="D395" s="11">
        <v>0</v>
      </c>
      <c r="E395" s="27" t="s">
        <v>18</v>
      </c>
      <c r="F395" s="11"/>
      <c r="G395" s="45">
        <f t="shared" si="44"/>
        <v>0</v>
      </c>
      <c r="H395" s="6"/>
      <c r="I395" s="62" t="e">
        <f t="shared" si="45"/>
        <v>#DIV/0!</v>
      </c>
      <c r="J395" s="2"/>
      <c r="K395" s="49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>
      <c r="A396" s="43" t="s">
        <v>726</v>
      </c>
      <c r="B396" s="96" t="s">
        <v>715</v>
      </c>
      <c r="C396" s="30"/>
      <c r="D396" s="11">
        <v>0</v>
      </c>
      <c r="E396" s="27" t="s">
        <v>18</v>
      </c>
      <c r="F396" s="11"/>
      <c r="G396" s="45">
        <f t="shared" si="44"/>
        <v>0</v>
      </c>
      <c r="H396" s="6"/>
      <c r="I396" s="62" t="e">
        <f t="shared" si="45"/>
        <v>#DIV/0!</v>
      </c>
      <c r="J396" s="2"/>
      <c r="K396" s="49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>
      <c r="A397" s="43" t="s">
        <v>727</v>
      </c>
      <c r="B397" s="96" t="s">
        <v>716</v>
      </c>
      <c r="C397" s="30"/>
      <c r="D397" s="11">
        <v>0</v>
      </c>
      <c r="E397" s="27" t="s">
        <v>18</v>
      </c>
      <c r="F397" s="11"/>
      <c r="G397" s="45">
        <f t="shared" si="44"/>
        <v>0</v>
      </c>
      <c r="H397" s="6"/>
      <c r="I397" s="62" t="e">
        <f t="shared" si="45"/>
        <v>#DIV/0!</v>
      </c>
      <c r="J397" s="2"/>
      <c r="K397" s="49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>
      <c r="A398" s="43" t="s">
        <v>728</v>
      </c>
      <c r="B398" s="96" t="s">
        <v>717</v>
      </c>
      <c r="C398" s="30"/>
      <c r="D398" s="11">
        <v>0</v>
      </c>
      <c r="E398" s="27" t="s">
        <v>18</v>
      </c>
      <c r="F398" s="11"/>
      <c r="G398" s="45">
        <f t="shared" si="44"/>
        <v>0</v>
      </c>
      <c r="H398" s="6"/>
      <c r="I398" s="62" t="e">
        <f t="shared" si="45"/>
        <v>#DIV/0!</v>
      </c>
      <c r="J398" s="2"/>
      <c r="K398" s="49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>
      <c r="A399" s="43" t="s">
        <v>729</v>
      </c>
      <c r="B399" s="96" t="s">
        <v>718</v>
      </c>
      <c r="C399" s="30"/>
      <c r="D399" s="11">
        <v>0</v>
      </c>
      <c r="E399" s="27" t="s">
        <v>18</v>
      </c>
      <c r="F399" s="11"/>
      <c r="G399" s="45">
        <f t="shared" si="44"/>
        <v>0</v>
      </c>
      <c r="H399" s="6"/>
      <c r="I399" s="62" t="e">
        <f t="shared" si="45"/>
        <v>#DIV/0!</v>
      </c>
      <c r="J399" s="2"/>
      <c r="K399" s="49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>
      <c r="A400" s="43" t="s">
        <v>730</v>
      </c>
      <c r="B400" s="96" t="s">
        <v>719</v>
      </c>
      <c r="C400" s="30"/>
      <c r="D400" s="11">
        <v>0</v>
      </c>
      <c r="E400" s="27" t="s">
        <v>18</v>
      </c>
      <c r="F400" s="11"/>
      <c r="G400" s="45">
        <f t="shared" si="44"/>
        <v>0</v>
      </c>
      <c r="H400" s="6"/>
      <c r="I400" s="62" t="e">
        <f t="shared" si="45"/>
        <v>#DIV/0!</v>
      </c>
      <c r="J400" s="2"/>
      <c r="K400" s="49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>
      <c r="A401" s="43" t="s">
        <v>731</v>
      </c>
      <c r="B401" s="96" t="s">
        <v>720</v>
      </c>
      <c r="C401" s="30"/>
      <c r="D401" s="11">
        <v>0</v>
      </c>
      <c r="E401" s="27" t="s">
        <v>18</v>
      </c>
      <c r="F401" s="11"/>
      <c r="G401" s="45">
        <f t="shared" si="44"/>
        <v>0</v>
      </c>
      <c r="H401" s="6"/>
      <c r="I401" s="62" t="e">
        <f t="shared" si="45"/>
        <v>#DIV/0!</v>
      </c>
      <c r="J401" s="2"/>
      <c r="K401" s="49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>
      <c r="A402" s="43" t="s">
        <v>732</v>
      </c>
      <c r="B402" s="96" t="s">
        <v>721</v>
      </c>
      <c r="C402" s="30"/>
      <c r="D402" s="11">
        <v>0</v>
      </c>
      <c r="E402" s="27" t="s">
        <v>18</v>
      </c>
      <c r="F402" s="11"/>
      <c r="G402" s="45">
        <f t="shared" si="44"/>
        <v>0</v>
      </c>
      <c r="H402" s="6"/>
      <c r="I402" s="62" t="e">
        <f t="shared" si="45"/>
        <v>#DIV/0!</v>
      </c>
      <c r="J402" s="2"/>
      <c r="K402" s="49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>
      <c r="A403" s="43" t="s">
        <v>733</v>
      </c>
      <c r="B403" s="96" t="s">
        <v>722</v>
      </c>
      <c r="C403" s="30"/>
      <c r="D403" s="11">
        <v>0</v>
      </c>
      <c r="E403" s="27" t="s">
        <v>18</v>
      </c>
      <c r="F403" s="11"/>
      <c r="G403" s="45">
        <f t="shared" si="44"/>
        <v>0</v>
      </c>
      <c r="H403" s="6"/>
      <c r="I403" s="62" t="e">
        <f t="shared" si="45"/>
        <v>#DIV/0!</v>
      </c>
      <c r="J403" s="2"/>
      <c r="K403" s="49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 thickBot="1">
      <c r="A404" s="31"/>
      <c r="B404" s="101"/>
      <c r="C404" s="101"/>
      <c r="D404" s="39"/>
      <c r="E404" s="39"/>
      <c r="F404" s="39"/>
      <c r="G404" s="39"/>
      <c r="H404" s="40"/>
      <c r="I404" s="40"/>
      <c r="J404" s="52"/>
      <c r="K404" s="50"/>
    </row>
    <row r="405" spans="1:23" s="2" customFormat="1" ht="21" thickBot="1">
      <c r="A405" s="32">
        <v>10</v>
      </c>
      <c r="B405" s="33" t="s">
        <v>734</v>
      </c>
      <c r="C405" s="34"/>
      <c r="D405" s="24"/>
      <c r="E405" s="25"/>
      <c r="F405" s="25"/>
      <c r="G405" s="25"/>
      <c r="H405" s="26">
        <f>SUM(G407:G446)</f>
        <v>0</v>
      </c>
      <c r="I405" s="47"/>
      <c r="J405" s="42" t="e">
        <f>SUM(I407:I446)</f>
        <v>#DIV/0!</v>
      </c>
      <c r="K405"/>
      <c r="L405"/>
      <c r="M405"/>
      <c r="N405"/>
      <c r="O405"/>
      <c r="P405"/>
      <c r="Q405"/>
      <c r="R405"/>
      <c r="S405"/>
      <c r="T405"/>
      <c r="U405"/>
      <c r="V405"/>
      <c r="W405"/>
    </row>
    <row r="406" spans="1:23" s="2" customFormat="1">
      <c r="A406" s="37"/>
      <c r="B406" s="38"/>
      <c r="C406" s="29"/>
      <c r="D406" s="5"/>
      <c r="E406" s="5"/>
      <c r="F406" s="5"/>
      <c r="G406" s="5"/>
      <c r="H406" s="6"/>
      <c r="I406" s="6"/>
      <c r="J406" s="51"/>
      <c r="K406" s="50"/>
      <c r="L406"/>
      <c r="M406"/>
      <c r="N406"/>
      <c r="O406"/>
      <c r="P406"/>
      <c r="Q406"/>
      <c r="R406"/>
      <c r="S406"/>
      <c r="T406"/>
      <c r="U406"/>
      <c r="V406"/>
      <c r="W406"/>
    </row>
    <row r="407" spans="1:23" s="2" customFormat="1" ht="15.75">
      <c r="A407" s="43" t="s">
        <v>32</v>
      </c>
      <c r="B407" s="93" t="s">
        <v>735</v>
      </c>
      <c r="C407" s="30"/>
      <c r="D407" s="11">
        <v>0</v>
      </c>
      <c r="E407" s="27" t="s">
        <v>18</v>
      </c>
      <c r="F407" s="11"/>
      <c r="G407" s="45">
        <f t="shared" ref="G407" si="46">+D407*F407</f>
        <v>0</v>
      </c>
      <c r="H407" s="6"/>
      <c r="I407" s="62" t="e">
        <f>+G407/$H$546</f>
        <v>#DIV/0!</v>
      </c>
      <c r="K407" s="49"/>
    </row>
    <row r="408" spans="1:23" s="2" customFormat="1" ht="15.75">
      <c r="A408" s="43" t="s">
        <v>33</v>
      </c>
      <c r="B408" s="93" t="s">
        <v>736</v>
      </c>
      <c r="C408" s="30"/>
      <c r="D408" s="11">
        <v>0</v>
      </c>
      <c r="E408" s="27" t="s">
        <v>18</v>
      </c>
      <c r="F408" s="11"/>
      <c r="G408" s="45">
        <f t="shared" ref="G408:G445" si="47">+D408*F408</f>
        <v>0</v>
      </c>
      <c r="H408" s="6"/>
      <c r="I408" s="62" t="e">
        <f t="shared" ref="I408:I445" si="48">+G408/$H$546</f>
        <v>#DIV/0!</v>
      </c>
      <c r="K408" s="49"/>
    </row>
    <row r="409" spans="1:23" s="2" customFormat="1" ht="15.75">
      <c r="A409" s="43" t="s">
        <v>83</v>
      </c>
      <c r="B409" s="94" t="s">
        <v>737</v>
      </c>
      <c r="C409" s="30"/>
      <c r="D409" s="11">
        <v>0</v>
      </c>
      <c r="E409" s="27" t="s">
        <v>18</v>
      </c>
      <c r="F409" s="11"/>
      <c r="G409" s="45">
        <f t="shared" si="47"/>
        <v>0</v>
      </c>
      <c r="H409" s="6"/>
      <c r="I409" s="62" t="e">
        <f t="shared" si="48"/>
        <v>#DIV/0!</v>
      </c>
      <c r="K409" s="49"/>
    </row>
    <row r="410" spans="1:23" s="2" customFormat="1" ht="15.75">
      <c r="A410" s="43" t="s">
        <v>84</v>
      </c>
      <c r="B410" s="94" t="s">
        <v>738</v>
      </c>
      <c r="C410" s="30"/>
      <c r="D410" s="11">
        <v>0</v>
      </c>
      <c r="E410" s="27" t="s">
        <v>18</v>
      </c>
      <c r="F410" s="11"/>
      <c r="G410" s="45">
        <f t="shared" si="47"/>
        <v>0</v>
      </c>
      <c r="H410" s="6"/>
      <c r="I410" s="62" t="e">
        <f t="shared" si="48"/>
        <v>#DIV/0!</v>
      </c>
      <c r="K410" s="49"/>
    </row>
    <row r="411" spans="1:23" s="2" customFormat="1" ht="15.75">
      <c r="A411" s="43" t="s">
        <v>85</v>
      </c>
      <c r="B411" s="94" t="s">
        <v>739</v>
      </c>
      <c r="C411" s="30"/>
      <c r="D411" s="11">
        <v>0</v>
      </c>
      <c r="E411" s="27" t="s">
        <v>18</v>
      </c>
      <c r="F411" s="11"/>
      <c r="G411" s="45">
        <f t="shared" si="47"/>
        <v>0</v>
      </c>
      <c r="H411" s="6"/>
      <c r="I411" s="62" t="e">
        <f t="shared" si="48"/>
        <v>#DIV/0!</v>
      </c>
      <c r="K411" s="49"/>
    </row>
    <row r="412" spans="1:23" s="2" customFormat="1" ht="15.75">
      <c r="A412" s="43" t="s">
        <v>86</v>
      </c>
      <c r="B412" s="94" t="s">
        <v>740</v>
      </c>
      <c r="C412" s="30"/>
      <c r="D412" s="11">
        <v>0</v>
      </c>
      <c r="E412" s="27" t="s">
        <v>18</v>
      </c>
      <c r="F412" s="11"/>
      <c r="G412" s="45">
        <f t="shared" si="47"/>
        <v>0</v>
      </c>
      <c r="H412" s="6"/>
      <c r="I412" s="62" t="e">
        <f t="shared" si="48"/>
        <v>#DIV/0!</v>
      </c>
      <c r="K412" s="49"/>
    </row>
    <row r="413" spans="1:23" s="2" customFormat="1" ht="15.75">
      <c r="A413" s="43" t="s">
        <v>774</v>
      </c>
      <c r="B413" s="94" t="s">
        <v>741</v>
      </c>
      <c r="C413" s="30"/>
      <c r="D413" s="11">
        <v>0</v>
      </c>
      <c r="E413" s="27" t="s">
        <v>18</v>
      </c>
      <c r="F413" s="11"/>
      <c r="G413" s="45">
        <f t="shared" si="47"/>
        <v>0</v>
      </c>
      <c r="H413" s="6"/>
      <c r="I413" s="62" t="e">
        <f t="shared" si="48"/>
        <v>#DIV/0!</v>
      </c>
      <c r="K413" s="49"/>
    </row>
    <row r="414" spans="1:23" s="2" customFormat="1" ht="15.75">
      <c r="A414" s="43" t="s">
        <v>775</v>
      </c>
      <c r="B414" s="94" t="s">
        <v>742</v>
      </c>
      <c r="C414" s="30"/>
      <c r="D414" s="11">
        <v>0</v>
      </c>
      <c r="E414" s="27" t="s">
        <v>18</v>
      </c>
      <c r="F414" s="11"/>
      <c r="G414" s="45">
        <f t="shared" si="47"/>
        <v>0</v>
      </c>
      <c r="H414" s="6"/>
      <c r="I414" s="62" t="e">
        <f t="shared" si="48"/>
        <v>#DIV/0!</v>
      </c>
      <c r="K414" s="49"/>
    </row>
    <row r="415" spans="1:23" s="2" customFormat="1" ht="15.75">
      <c r="A415" s="43" t="s">
        <v>776</v>
      </c>
      <c r="B415" s="94" t="s">
        <v>743</v>
      </c>
      <c r="C415" s="30"/>
      <c r="D415" s="11">
        <v>0</v>
      </c>
      <c r="E415" s="27" t="s">
        <v>18</v>
      </c>
      <c r="F415" s="11"/>
      <c r="G415" s="45">
        <f t="shared" si="47"/>
        <v>0</v>
      </c>
      <c r="H415" s="6"/>
      <c r="I415" s="62" t="e">
        <f t="shared" si="48"/>
        <v>#DIV/0!</v>
      </c>
      <c r="K415" s="49"/>
    </row>
    <row r="416" spans="1:23" s="2" customFormat="1" ht="15.75">
      <c r="A416" s="43" t="s">
        <v>777</v>
      </c>
      <c r="B416" s="94" t="s">
        <v>744</v>
      </c>
      <c r="C416" s="30"/>
      <c r="D416" s="11">
        <v>0</v>
      </c>
      <c r="E416" s="27" t="s">
        <v>18</v>
      </c>
      <c r="F416" s="11"/>
      <c r="G416" s="45">
        <f t="shared" si="47"/>
        <v>0</v>
      </c>
      <c r="H416" s="6"/>
      <c r="I416" s="62" t="e">
        <f t="shared" si="48"/>
        <v>#DIV/0!</v>
      </c>
      <c r="K416" s="49"/>
    </row>
    <row r="417" spans="1:11" s="2" customFormat="1" ht="15.75">
      <c r="A417" s="43" t="s">
        <v>778</v>
      </c>
      <c r="B417" s="94" t="s">
        <v>745</v>
      </c>
      <c r="C417" s="30"/>
      <c r="D417" s="11">
        <v>0</v>
      </c>
      <c r="E417" s="27" t="s">
        <v>18</v>
      </c>
      <c r="F417" s="11"/>
      <c r="G417" s="45">
        <f t="shared" si="47"/>
        <v>0</v>
      </c>
      <c r="H417" s="6"/>
      <c r="I417" s="62" t="e">
        <f t="shared" si="48"/>
        <v>#DIV/0!</v>
      </c>
      <c r="K417" s="49"/>
    </row>
    <row r="418" spans="1:11" s="2" customFormat="1" ht="15.75">
      <c r="A418" s="43" t="s">
        <v>779</v>
      </c>
      <c r="B418" s="94" t="s">
        <v>746</v>
      </c>
      <c r="C418" s="30"/>
      <c r="D418" s="11">
        <v>0</v>
      </c>
      <c r="E418" s="27" t="s">
        <v>18</v>
      </c>
      <c r="F418" s="11"/>
      <c r="G418" s="45">
        <f t="shared" si="47"/>
        <v>0</v>
      </c>
      <c r="H418" s="6"/>
      <c r="I418" s="62" t="e">
        <f t="shared" si="48"/>
        <v>#DIV/0!</v>
      </c>
      <c r="K418" s="49"/>
    </row>
    <row r="419" spans="1:11" s="2" customFormat="1" ht="15.75">
      <c r="A419" s="43" t="s">
        <v>780</v>
      </c>
      <c r="B419" s="94" t="s">
        <v>747</v>
      </c>
      <c r="C419" s="30"/>
      <c r="D419" s="11">
        <v>0</v>
      </c>
      <c r="E419" s="27" t="s">
        <v>18</v>
      </c>
      <c r="F419" s="11"/>
      <c r="G419" s="45">
        <f t="shared" si="47"/>
        <v>0</v>
      </c>
      <c r="H419" s="6"/>
      <c r="I419" s="62" t="e">
        <f t="shared" si="48"/>
        <v>#DIV/0!</v>
      </c>
      <c r="K419" s="49"/>
    </row>
    <row r="420" spans="1:11" s="2" customFormat="1" ht="15.75">
      <c r="A420" s="43" t="s">
        <v>781</v>
      </c>
      <c r="B420" s="94" t="s">
        <v>748</v>
      </c>
      <c r="C420" s="30"/>
      <c r="D420" s="11">
        <v>0</v>
      </c>
      <c r="E420" s="27" t="s">
        <v>18</v>
      </c>
      <c r="F420" s="11"/>
      <c r="G420" s="45">
        <f t="shared" si="47"/>
        <v>0</v>
      </c>
      <c r="H420" s="6"/>
      <c r="I420" s="62" t="e">
        <f t="shared" si="48"/>
        <v>#DIV/0!</v>
      </c>
      <c r="K420" s="49"/>
    </row>
    <row r="421" spans="1:11" s="2" customFormat="1" ht="15.75">
      <c r="A421" s="43" t="s">
        <v>782</v>
      </c>
      <c r="B421" s="94" t="s">
        <v>749</v>
      </c>
      <c r="C421" s="30"/>
      <c r="D421" s="11">
        <v>0</v>
      </c>
      <c r="E421" s="27" t="s">
        <v>18</v>
      </c>
      <c r="F421" s="11"/>
      <c r="G421" s="45">
        <f t="shared" si="47"/>
        <v>0</v>
      </c>
      <c r="H421" s="6"/>
      <c r="I421" s="62" t="e">
        <f t="shared" si="48"/>
        <v>#DIV/0!</v>
      </c>
      <c r="K421" s="49"/>
    </row>
    <row r="422" spans="1:11" s="2" customFormat="1" ht="15.75">
      <c r="A422" s="43" t="s">
        <v>783</v>
      </c>
      <c r="B422" s="94" t="s">
        <v>750</v>
      </c>
      <c r="C422" s="30"/>
      <c r="D422" s="11">
        <v>0</v>
      </c>
      <c r="E422" s="27" t="s">
        <v>18</v>
      </c>
      <c r="F422" s="11"/>
      <c r="G422" s="45">
        <f t="shared" si="47"/>
        <v>0</v>
      </c>
      <c r="H422" s="6"/>
      <c r="I422" s="62" t="e">
        <f t="shared" si="48"/>
        <v>#DIV/0!</v>
      </c>
      <c r="K422" s="49"/>
    </row>
    <row r="423" spans="1:11" s="2" customFormat="1" ht="15.75">
      <c r="A423" s="43" t="s">
        <v>784</v>
      </c>
      <c r="B423" s="94" t="s">
        <v>751</v>
      </c>
      <c r="C423" s="30"/>
      <c r="D423" s="11">
        <v>0</v>
      </c>
      <c r="E423" s="27" t="s">
        <v>18</v>
      </c>
      <c r="F423" s="11"/>
      <c r="G423" s="45">
        <f t="shared" si="47"/>
        <v>0</v>
      </c>
      <c r="H423" s="6"/>
      <c r="I423" s="62" t="e">
        <f t="shared" si="48"/>
        <v>#DIV/0!</v>
      </c>
      <c r="K423" s="49"/>
    </row>
    <row r="424" spans="1:11" s="2" customFormat="1" ht="15.75">
      <c r="A424" s="43" t="s">
        <v>785</v>
      </c>
      <c r="B424" s="94" t="s">
        <v>752</v>
      </c>
      <c r="C424" s="30"/>
      <c r="D424" s="11">
        <v>0</v>
      </c>
      <c r="E424" s="27" t="s">
        <v>18</v>
      </c>
      <c r="F424" s="11"/>
      <c r="G424" s="45">
        <f t="shared" si="47"/>
        <v>0</v>
      </c>
      <c r="H424" s="6"/>
      <c r="I424" s="62" t="e">
        <f t="shared" si="48"/>
        <v>#DIV/0!</v>
      </c>
      <c r="K424" s="49"/>
    </row>
    <row r="425" spans="1:11" s="2" customFormat="1" ht="15.75">
      <c r="A425" s="43" t="s">
        <v>786</v>
      </c>
      <c r="B425" s="94" t="s">
        <v>753</v>
      </c>
      <c r="C425" s="30"/>
      <c r="D425" s="11">
        <v>0</v>
      </c>
      <c r="E425" s="27" t="s">
        <v>18</v>
      </c>
      <c r="F425" s="11"/>
      <c r="G425" s="45">
        <f t="shared" si="47"/>
        <v>0</v>
      </c>
      <c r="H425" s="6"/>
      <c r="I425" s="62" t="e">
        <f t="shared" si="48"/>
        <v>#DIV/0!</v>
      </c>
      <c r="K425" s="49"/>
    </row>
    <row r="426" spans="1:11" s="2" customFormat="1" ht="15.75">
      <c r="A426" s="43" t="s">
        <v>787</v>
      </c>
      <c r="B426" s="94" t="s">
        <v>754</v>
      </c>
      <c r="C426" s="30"/>
      <c r="D426" s="11">
        <v>0</v>
      </c>
      <c r="E426" s="27" t="s">
        <v>18</v>
      </c>
      <c r="F426" s="11"/>
      <c r="G426" s="45">
        <f t="shared" si="47"/>
        <v>0</v>
      </c>
      <c r="H426" s="6"/>
      <c r="I426" s="62" t="e">
        <f t="shared" si="48"/>
        <v>#DIV/0!</v>
      </c>
      <c r="K426" s="49"/>
    </row>
    <row r="427" spans="1:11" s="2" customFormat="1" ht="15.75">
      <c r="A427" s="43" t="s">
        <v>788</v>
      </c>
      <c r="B427" s="94" t="s">
        <v>755</v>
      </c>
      <c r="C427" s="30"/>
      <c r="D427" s="11">
        <v>0</v>
      </c>
      <c r="E427" s="27" t="s">
        <v>18</v>
      </c>
      <c r="F427" s="11"/>
      <c r="G427" s="45">
        <f t="shared" si="47"/>
        <v>0</v>
      </c>
      <c r="H427" s="6"/>
      <c r="I427" s="62" t="e">
        <f t="shared" si="48"/>
        <v>#DIV/0!</v>
      </c>
      <c r="K427" s="49"/>
    </row>
    <row r="428" spans="1:11" s="2" customFormat="1" ht="15.75">
      <c r="A428" s="43" t="s">
        <v>789</v>
      </c>
      <c r="B428" s="94" t="s">
        <v>756</v>
      </c>
      <c r="C428" s="30"/>
      <c r="D428" s="11">
        <v>0</v>
      </c>
      <c r="E428" s="27" t="s">
        <v>18</v>
      </c>
      <c r="F428" s="11"/>
      <c r="G428" s="45">
        <f t="shared" si="47"/>
        <v>0</v>
      </c>
      <c r="H428" s="6"/>
      <c r="I428" s="62" t="e">
        <f t="shared" si="48"/>
        <v>#DIV/0!</v>
      </c>
      <c r="K428" s="49"/>
    </row>
    <row r="429" spans="1:11" s="2" customFormat="1" ht="15.75">
      <c r="A429" s="43" t="s">
        <v>790</v>
      </c>
      <c r="B429" s="94" t="s">
        <v>757</v>
      </c>
      <c r="C429" s="30"/>
      <c r="D429" s="11">
        <v>0</v>
      </c>
      <c r="E429" s="27" t="s">
        <v>18</v>
      </c>
      <c r="F429" s="11"/>
      <c r="G429" s="45">
        <f t="shared" si="47"/>
        <v>0</v>
      </c>
      <c r="H429" s="6"/>
      <c r="I429" s="62" t="e">
        <f t="shared" si="48"/>
        <v>#DIV/0!</v>
      </c>
      <c r="K429" s="49"/>
    </row>
    <row r="430" spans="1:11" s="2" customFormat="1" ht="15.75">
      <c r="A430" s="43" t="s">
        <v>791</v>
      </c>
      <c r="B430" s="94" t="s">
        <v>758</v>
      </c>
      <c r="C430" s="30"/>
      <c r="D430" s="11">
        <v>0</v>
      </c>
      <c r="E430" s="27" t="s">
        <v>18</v>
      </c>
      <c r="F430" s="11"/>
      <c r="G430" s="45">
        <f t="shared" si="47"/>
        <v>0</v>
      </c>
      <c r="H430" s="6"/>
      <c r="I430" s="62" t="e">
        <f t="shared" si="48"/>
        <v>#DIV/0!</v>
      </c>
      <c r="K430" s="49"/>
    </row>
    <row r="431" spans="1:11" s="2" customFormat="1" ht="15.75">
      <c r="A431" s="43" t="s">
        <v>792</v>
      </c>
      <c r="B431" s="94" t="s">
        <v>759</v>
      </c>
      <c r="C431" s="30"/>
      <c r="D431" s="11">
        <v>0</v>
      </c>
      <c r="E431" s="27" t="s">
        <v>18</v>
      </c>
      <c r="F431" s="11"/>
      <c r="G431" s="45">
        <f t="shared" si="47"/>
        <v>0</v>
      </c>
      <c r="H431" s="6"/>
      <c r="I431" s="62" t="e">
        <f t="shared" si="48"/>
        <v>#DIV/0!</v>
      </c>
      <c r="K431" s="49"/>
    </row>
    <row r="432" spans="1:11" s="2" customFormat="1" ht="15.75">
      <c r="A432" s="43" t="s">
        <v>793</v>
      </c>
      <c r="B432" s="94" t="s">
        <v>760</v>
      </c>
      <c r="C432" s="30"/>
      <c r="D432" s="11">
        <v>0</v>
      </c>
      <c r="E432" s="27" t="s">
        <v>18</v>
      </c>
      <c r="F432" s="11"/>
      <c r="G432" s="45">
        <f t="shared" si="47"/>
        <v>0</v>
      </c>
      <c r="H432" s="6"/>
      <c r="I432" s="62" t="e">
        <f t="shared" si="48"/>
        <v>#DIV/0!</v>
      </c>
      <c r="K432" s="49"/>
    </row>
    <row r="433" spans="1:23" s="2" customFormat="1" ht="15.75">
      <c r="A433" s="43" t="s">
        <v>794</v>
      </c>
      <c r="B433" s="94" t="s">
        <v>761</v>
      </c>
      <c r="C433" s="30"/>
      <c r="D433" s="11">
        <v>0</v>
      </c>
      <c r="E433" s="27" t="s">
        <v>18</v>
      </c>
      <c r="F433" s="11"/>
      <c r="G433" s="45">
        <f t="shared" si="47"/>
        <v>0</v>
      </c>
      <c r="H433" s="6"/>
      <c r="I433" s="62" t="e">
        <f t="shared" si="48"/>
        <v>#DIV/0!</v>
      </c>
      <c r="K433" s="49"/>
    </row>
    <row r="434" spans="1:23" s="2" customFormat="1" ht="15.75">
      <c r="A434" s="43" t="s">
        <v>795</v>
      </c>
      <c r="B434" s="94" t="s">
        <v>762</v>
      </c>
      <c r="C434" s="30"/>
      <c r="D434" s="11">
        <v>0</v>
      </c>
      <c r="E434" s="27" t="s">
        <v>18</v>
      </c>
      <c r="F434" s="11"/>
      <c r="G434" s="45">
        <f t="shared" si="47"/>
        <v>0</v>
      </c>
      <c r="H434" s="6"/>
      <c r="I434" s="62" t="e">
        <f t="shared" si="48"/>
        <v>#DIV/0!</v>
      </c>
      <c r="K434" s="49"/>
    </row>
    <row r="435" spans="1:23" s="2" customFormat="1" ht="15.75">
      <c r="A435" s="43" t="s">
        <v>796</v>
      </c>
      <c r="B435" s="94" t="s">
        <v>763</v>
      </c>
      <c r="C435" s="30"/>
      <c r="D435" s="11">
        <v>0</v>
      </c>
      <c r="E435" s="27" t="s">
        <v>18</v>
      </c>
      <c r="F435" s="11"/>
      <c r="G435" s="45">
        <f t="shared" si="47"/>
        <v>0</v>
      </c>
      <c r="H435" s="6"/>
      <c r="I435" s="62" t="e">
        <f t="shared" si="48"/>
        <v>#DIV/0!</v>
      </c>
      <c r="K435" s="49"/>
    </row>
    <row r="436" spans="1:23" s="2" customFormat="1" ht="15.75">
      <c r="A436" s="43" t="s">
        <v>797</v>
      </c>
      <c r="B436" s="94" t="s">
        <v>764</v>
      </c>
      <c r="C436" s="30"/>
      <c r="D436" s="11">
        <v>0</v>
      </c>
      <c r="E436" s="27" t="s">
        <v>18</v>
      </c>
      <c r="F436" s="11"/>
      <c r="G436" s="45">
        <f t="shared" si="47"/>
        <v>0</v>
      </c>
      <c r="H436" s="6"/>
      <c r="I436" s="62" t="e">
        <f t="shared" si="48"/>
        <v>#DIV/0!</v>
      </c>
      <c r="K436" s="49"/>
    </row>
    <row r="437" spans="1:23" s="2" customFormat="1" ht="15.75">
      <c r="A437" s="43" t="s">
        <v>798</v>
      </c>
      <c r="B437" s="94" t="s">
        <v>765</v>
      </c>
      <c r="C437" s="30"/>
      <c r="D437" s="11">
        <v>0</v>
      </c>
      <c r="E437" s="27" t="s">
        <v>18</v>
      </c>
      <c r="F437" s="11"/>
      <c r="G437" s="45">
        <f t="shared" si="47"/>
        <v>0</v>
      </c>
      <c r="H437" s="6"/>
      <c r="I437" s="62" t="e">
        <f t="shared" si="48"/>
        <v>#DIV/0!</v>
      </c>
      <c r="K437" s="49"/>
    </row>
    <row r="438" spans="1:23" s="2" customFormat="1" ht="15.75">
      <c r="A438" s="43" t="s">
        <v>799</v>
      </c>
      <c r="B438" s="94" t="s">
        <v>766</v>
      </c>
      <c r="C438" s="30"/>
      <c r="D438" s="11">
        <v>0</v>
      </c>
      <c r="E438" s="27" t="s">
        <v>18</v>
      </c>
      <c r="F438" s="11"/>
      <c r="G438" s="45">
        <f t="shared" si="47"/>
        <v>0</v>
      </c>
      <c r="H438" s="6"/>
      <c r="I438" s="62" t="e">
        <f t="shared" si="48"/>
        <v>#DIV/0!</v>
      </c>
      <c r="K438" s="49"/>
    </row>
    <row r="439" spans="1:23" s="2" customFormat="1" ht="15.75">
      <c r="A439" s="43" t="s">
        <v>800</v>
      </c>
      <c r="B439" s="94" t="s">
        <v>767</v>
      </c>
      <c r="C439" s="30"/>
      <c r="D439" s="11">
        <v>0</v>
      </c>
      <c r="E439" s="27" t="s">
        <v>18</v>
      </c>
      <c r="F439" s="11"/>
      <c r="G439" s="45">
        <f t="shared" si="47"/>
        <v>0</v>
      </c>
      <c r="H439" s="6"/>
      <c r="I439" s="62" t="e">
        <f t="shared" si="48"/>
        <v>#DIV/0!</v>
      </c>
      <c r="K439" s="49"/>
    </row>
    <row r="440" spans="1:23" s="2" customFormat="1" ht="15.75">
      <c r="A440" s="43" t="s">
        <v>801</v>
      </c>
      <c r="B440" s="94" t="s">
        <v>768</v>
      </c>
      <c r="C440" s="30"/>
      <c r="D440" s="11">
        <v>0</v>
      </c>
      <c r="E440" s="27" t="s">
        <v>18</v>
      </c>
      <c r="F440" s="11"/>
      <c r="G440" s="45">
        <f t="shared" si="47"/>
        <v>0</v>
      </c>
      <c r="H440" s="6"/>
      <c r="I440" s="62" t="e">
        <f t="shared" si="48"/>
        <v>#DIV/0!</v>
      </c>
      <c r="K440" s="49"/>
    </row>
    <row r="441" spans="1:23" s="2" customFormat="1" ht="15.75">
      <c r="A441" s="43" t="s">
        <v>802</v>
      </c>
      <c r="B441" s="94" t="s">
        <v>769</v>
      </c>
      <c r="C441" s="30"/>
      <c r="D441" s="11">
        <v>0</v>
      </c>
      <c r="E441" s="27" t="s">
        <v>18</v>
      </c>
      <c r="F441" s="11"/>
      <c r="G441" s="45">
        <f t="shared" si="47"/>
        <v>0</v>
      </c>
      <c r="H441" s="6"/>
      <c r="I441" s="62" t="e">
        <f t="shared" si="48"/>
        <v>#DIV/0!</v>
      </c>
      <c r="K441" s="49"/>
    </row>
    <row r="442" spans="1:23" s="2" customFormat="1" ht="15.75">
      <c r="A442" s="43" t="s">
        <v>803</v>
      </c>
      <c r="B442" s="94" t="s">
        <v>770</v>
      </c>
      <c r="C442" s="30"/>
      <c r="D442" s="11">
        <v>0</v>
      </c>
      <c r="E442" s="27" t="s">
        <v>18</v>
      </c>
      <c r="F442" s="11"/>
      <c r="G442" s="45">
        <f t="shared" si="47"/>
        <v>0</v>
      </c>
      <c r="H442" s="6"/>
      <c r="I442" s="62" t="e">
        <f t="shared" si="48"/>
        <v>#DIV/0!</v>
      </c>
      <c r="K442" s="49"/>
    </row>
    <row r="443" spans="1:23" s="2" customFormat="1" ht="15.75">
      <c r="A443" s="43" t="s">
        <v>804</v>
      </c>
      <c r="B443" s="94" t="s">
        <v>771</v>
      </c>
      <c r="C443" s="30"/>
      <c r="D443" s="11">
        <v>0</v>
      </c>
      <c r="E443" s="27" t="s">
        <v>18</v>
      </c>
      <c r="F443" s="11"/>
      <c r="G443" s="45">
        <f t="shared" si="47"/>
        <v>0</v>
      </c>
      <c r="H443" s="6"/>
      <c r="I443" s="62" t="e">
        <f t="shared" si="48"/>
        <v>#DIV/0!</v>
      </c>
      <c r="K443" s="49"/>
    </row>
    <row r="444" spans="1:23" s="2" customFormat="1" ht="30">
      <c r="A444" s="43" t="s">
        <v>805</v>
      </c>
      <c r="B444" s="94" t="s">
        <v>772</v>
      </c>
      <c r="C444" s="30"/>
      <c r="D444" s="11">
        <v>0</v>
      </c>
      <c r="E444" s="27" t="s">
        <v>17</v>
      </c>
      <c r="F444" s="11"/>
      <c r="G444" s="45">
        <f t="shared" si="47"/>
        <v>0</v>
      </c>
      <c r="H444" s="6"/>
      <c r="I444" s="62" t="e">
        <f t="shared" si="48"/>
        <v>#DIV/0!</v>
      </c>
      <c r="K444" s="49"/>
    </row>
    <row r="445" spans="1:23" s="2" customFormat="1" ht="15.75">
      <c r="A445" s="43" t="s">
        <v>806</v>
      </c>
      <c r="B445" s="94" t="s">
        <v>773</v>
      </c>
      <c r="C445" s="30"/>
      <c r="D445" s="11">
        <v>0</v>
      </c>
      <c r="E445" s="27" t="s">
        <v>18</v>
      </c>
      <c r="F445" s="11"/>
      <c r="G445" s="45">
        <f t="shared" si="47"/>
        <v>0</v>
      </c>
      <c r="H445" s="6"/>
      <c r="I445" s="62" t="e">
        <f t="shared" si="48"/>
        <v>#DIV/0!</v>
      </c>
      <c r="K445" s="49"/>
    </row>
    <row r="446" spans="1:23" ht="15.75" thickBot="1">
      <c r="A446" s="31"/>
      <c r="B446" s="101"/>
      <c r="C446" s="101"/>
      <c r="D446" s="39"/>
      <c r="E446" s="39"/>
      <c r="F446" s="39"/>
      <c r="G446" s="39"/>
      <c r="H446" s="40"/>
      <c r="I446" s="40"/>
      <c r="J446" s="52"/>
      <c r="K446" s="50"/>
    </row>
    <row r="447" spans="1:23" s="2" customFormat="1" ht="21" thickBot="1">
      <c r="A447" s="32">
        <v>11</v>
      </c>
      <c r="B447" s="33" t="s">
        <v>807</v>
      </c>
      <c r="C447" s="34"/>
      <c r="D447" s="24"/>
      <c r="E447" s="25"/>
      <c r="F447" s="25"/>
      <c r="G447" s="25"/>
      <c r="H447" s="26">
        <f>SUM(G449:G457)</f>
        <v>0</v>
      </c>
      <c r="I447" s="47"/>
      <c r="J447" s="42" t="e">
        <f>SUM(I449:I457)</f>
        <v>#DIV/0!</v>
      </c>
      <c r="K447"/>
      <c r="L447"/>
      <c r="M447"/>
      <c r="N447"/>
      <c r="O447"/>
      <c r="P447"/>
      <c r="Q447"/>
      <c r="R447"/>
      <c r="S447"/>
      <c r="T447"/>
      <c r="U447"/>
      <c r="V447"/>
      <c r="W447"/>
    </row>
    <row r="448" spans="1:23" s="2" customFormat="1">
      <c r="A448" s="37"/>
      <c r="B448" s="38"/>
      <c r="C448" s="29"/>
      <c r="D448" s="5"/>
      <c r="E448" s="5"/>
      <c r="F448" s="5"/>
      <c r="G448" s="5"/>
      <c r="H448" s="6"/>
      <c r="I448" s="6"/>
      <c r="J448" s="51"/>
      <c r="K448" s="50"/>
      <c r="L448"/>
      <c r="M448"/>
      <c r="N448"/>
      <c r="O448"/>
      <c r="P448"/>
      <c r="Q448"/>
      <c r="R448"/>
      <c r="S448"/>
      <c r="T448"/>
      <c r="U448"/>
      <c r="V448"/>
      <c r="W448"/>
    </row>
    <row r="449" spans="1:23" s="2" customFormat="1" ht="15.75">
      <c r="A449" s="43" t="s">
        <v>34</v>
      </c>
      <c r="B449" s="83" t="s">
        <v>808</v>
      </c>
      <c r="C449" s="30"/>
      <c r="D449" s="11">
        <v>0</v>
      </c>
      <c r="E449" s="27" t="s">
        <v>18</v>
      </c>
      <c r="F449" s="11"/>
      <c r="G449" s="45">
        <f t="shared" ref="G449" si="49">+D449*F449</f>
        <v>0</v>
      </c>
      <c r="H449" s="86"/>
      <c r="I449" s="62" t="e">
        <f>+G449/$H$546</f>
        <v>#DIV/0!</v>
      </c>
      <c r="K449" s="49"/>
    </row>
    <row r="450" spans="1:23" ht="15.75">
      <c r="A450" s="43" t="s">
        <v>37</v>
      </c>
      <c r="B450" s="97" t="s">
        <v>809</v>
      </c>
      <c r="C450" s="30"/>
      <c r="D450" s="11">
        <v>0</v>
      </c>
      <c r="E450" s="27" t="s">
        <v>18</v>
      </c>
      <c r="F450" s="11"/>
      <c r="G450" s="45">
        <f t="shared" ref="G450:G456" si="50">+D450*F450</f>
        <v>0</v>
      </c>
      <c r="H450" s="86"/>
      <c r="I450" s="62" t="e">
        <f t="shared" ref="I450:I456" si="51">+G450/$H$546</f>
        <v>#DIV/0!</v>
      </c>
      <c r="J450" s="2"/>
      <c r="K450" s="49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>
      <c r="A451" s="43" t="s">
        <v>38</v>
      </c>
      <c r="B451" s="97" t="s">
        <v>810</v>
      </c>
      <c r="C451" s="30"/>
      <c r="D451" s="11">
        <v>0</v>
      </c>
      <c r="E451" s="27" t="s">
        <v>18</v>
      </c>
      <c r="F451" s="11"/>
      <c r="G451" s="45">
        <f t="shared" si="50"/>
        <v>0</v>
      </c>
      <c r="H451" s="86"/>
      <c r="I451" s="62" t="e">
        <f t="shared" si="51"/>
        <v>#DIV/0!</v>
      </c>
      <c r="J451" s="2"/>
      <c r="K451" s="49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>
      <c r="A452" s="43" t="s">
        <v>131</v>
      </c>
      <c r="B452" s="97" t="s">
        <v>811</v>
      </c>
      <c r="C452" s="30"/>
      <c r="D452" s="11">
        <v>0</v>
      </c>
      <c r="E452" s="27" t="s">
        <v>18</v>
      </c>
      <c r="F452" s="11"/>
      <c r="G452" s="45">
        <f t="shared" si="50"/>
        <v>0</v>
      </c>
      <c r="H452" s="86"/>
      <c r="I452" s="62" t="e">
        <f t="shared" si="51"/>
        <v>#DIV/0!</v>
      </c>
      <c r="J452" s="2"/>
      <c r="K452" s="49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>
      <c r="A453" s="43" t="s">
        <v>132</v>
      </c>
      <c r="B453" s="97" t="s">
        <v>812</v>
      </c>
      <c r="C453" s="30"/>
      <c r="D453" s="11">
        <v>0</v>
      </c>
      <c r="E453" s="27" t="s">
        <v>18</v>
      </c>
      <c r="F453" s="11"/>
      <c r="G453" s="45">
        <f t="shared" si="50"/>
        <v>0</v>
      </c>
      <c r="H453" s="86"/>
      <c r="I453" s="62" t="e">
        <f t="shared" si="51"/>
        <v>#DIV/0!</v>
      </c>
      <c r="J453" s="2"/>
      <c r="K453" s="49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>
      <c r="A454" s="43" t="s">
        <v>133</v>
      </c>
      <c r="B454" s="97" t="s">
        <v>813</v>
      </c>
      <c r="C454" s="30"/>
      <c r="D454" s="11">
        <v>0</v>
      </c>
      <c r="E454" s="27" t="s">
        <v>18</v>
      </c>
      <c r="F454" s="11"/>
      <c r="G454" s="45">
        <f t="shared" si="50"/>
        <v>0</v>
      </c>
      <c r="H454" s="86"/>
      <c r="I454" s="62" t="e">
        <f t="shared" si="51"/>
        <v>#DIV/0!</v>
      </c>
      <c r="J454" s="2"/>
      <c r="K454" s="49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>
      <c r="A455" s="43" t="s">
        <v>134</v>
      </c>
      <c r="B455" s="97" t="s">
        <v>814</v>
      </c>
      <c r="C455" s="30"/>
      <c r="D455" s="11">
        <v>0</v>
      </c>
      <c r="E455" s="27" t="s">
        <v>18</v>
      </c>
      <c r="F455" s="11"/>
      <c r="G455" s="45">
        <f t="shared" si="50"/>
        <v>0</v>
      </c>
      <c r="H455" s="86"/>
      <c r="I455" s="62" t="e">
        <f t="shared" si="51"/>
        <v>#DIV/0!</v>
      </c>
      <c r="J455" s="2"/>
      <c r="K455" s="49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>
      <c r="A456" s="43" t="s">
        <v>135</v>
      </c>
      <c r="B456" s="97" t="s">
        <v>815</v>
      </c>
      <c r="C456" s="30"/>
      <c r="D456" s="11">
        <v>0</v>
      </c>
      <c r="E456" s="27" t="s">
        <v>18</v>
      </c>
      <c r="F456" s="11"/>
      <c r="G456" s="45">
        <f t="shared" si="50"/>
        <v>0</v>
      </c>
      <c r="H456" s="86"/>
      <c r="I456" s="62" t="e">
        <f t="shared" si="51"/>
        <v>#DIV/0!</v>
      </c>
      <c r="J456" s="2"/>
      <c r="K456" s="49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s="50" customFormat="1" ht="16.5" thickBot="1">
      <c r="A457" s="21"/>
      <c r="B457" s="100"/>
      <c r="C457" s="100"/>
      <c r="D457" s="39"/>
      <c r="E457" s="39"/>
      <c r="F457" s="39"/>
      <c r="G457" s="39"/>
      <c r="H457" s="86"/>
      <c r="I457" s="66"/>
      <c r="J457" s="52"/>
    </row>
    <row r="458" spans="1:23" s="2" customFormat="1" ht="21" thickBot="1">
      <c r="A458" s="22">
        <v>12</v>
      </c>
      <c r="B458" s="23" t="s">
        <v>816</v>
      </c>
      <c r="C458" s="73"/>
      <c r="D458" s="24"/>
      <c r="E458" s="25"/>
      <c r="F458" s="25"/>
      <c r="G458" s="25"/>
      <c r="H458" s="26">
        <f>SUM(G460:G475)</f>
        <v>0</v>
      </c>
      <c r="I458" s="47"/>
      <c r="J458" s="42" t="e">
        <f>SUM(I460:I475)</f>
        <v>#DIV/0!</v>
      </c>
      <c r="K458"/>
      <c r="L458"/>
      <c r="M458"/>
      <c r="N458"/>
      <c r="O458"/>
      <c r="P458"/>
      <c r="Q458"/>
      <c r="R458"/>
      <c r="S458"/>
      <c r="T458"/>
      <c r="U458"/>
      <c r="V458"/>
      <c r="W458"/>
    </row>
    <row r="459" spans="1:23" s="2" customFormat="1">
      <c r="A459" s="37"/>
      <c r="B459" s="38"/>
      <c r="C459" s="29"/>
      <c r="D459" s="5"/>
      <c r="E459" s="5"/>
      <c r="F459" s="5"/>
      <c r="G459" s="5"/>
      <c r="H459" s="6"/>
      <c r="I459" s="6"/>
      <c r="J459" s="51"/>
      <c r="K459" s="50"/>
      <c r="L459"/>
      <c r="M459"/>
      <c r="N459"/>
      <c r="O459"/>
      <c r="P459"/>
      <c r="Q459"/>
      <c r="R459"/>
      <c r="S459"/>
      <c r="T459"/>
      <c r="U459"/>
      <c r="V459"/>
      <c r="W459"/>
    </row>
    <row r="460" spans="1:23" s="2" customFormat="1" ht="15.75">
      <c r="A460" s="43" t="s">
        <v>87</v>
      </c>
      <c r="B460" s="93" t="s">
        <v>817</v>
      </c>
      <c r="C460" s="30"/>
      <c r="D460" s="11">
        <v>0</v>
      </c>
      <c r="E460" s="27" t="s">
        <v>18</v>
      </c>
      <c r="F460" s="11"/>
      <c r="G460" s="45">
        <f t="shared" ref="G460" si="52">+D460*F460</f>
        <v>0</v>
      </c>
      <c r="H460" s="6"/>
      <c r="I460" s="62" t="e">
        <f>+G460/$H$546</f>
        <v>#DIV/0!</v>
      </c>
      <c r="K460" s="49"/>
    </row>
    <row r="461" spans="1:23" s="2" customFormat="1" ht="15.75">
      <c r="A461" s="43" t="s">
        <v>88</v>
      </c>
      <c r="B461" s="93" t="s">
        <v>818</v>
      </c>
      <c r="C461" s="30"/>
      <c r="D461" s="11">
        <v>0</v>
      </c>
      <c r="E461" s="27" t="s">
        <v>18</v>
      </c>
      <c r="F461" s="11"/>
      <c r="G461" s="45">
        <f t="shared" ref="G461:G474" si="53">+D461*F461</f>
        <v>0</v>
      </c>
      <c r="H461" s="6"/>
      <c r="I461" s="62" t="e">
        <f t="shared" ref="I461:I474" si="54">+G461/$H$546</f>
        <v>#DIV/0!</v>
      </c>
      <c r="K461" s="49"/>
    </row>
    <row r="462" spans="1:23" s="2" customFormat="1" ht="15.75">
      <c r="A462" s="43" t="s">
        <v>89</v>
      </c>
      <c r="B462" s="94" t="s">
        <v>819</v>
      </c>
      <c r="C462" s="30"/>
      <c r="D462" s="11">
        <v>0</v>
      </c>
      <c r="E462" s="27" t="s">
        <v>18</v>
      </c>
      <c r="F462" s="11"/>
      <c r="G462" s="45">
        <f t="shared" si="53"/>
        <v>0</v>
      </c>
      <c r="H462" s="6"/>
      <c r="I462" s="62" t="e">
        <f t="shared" si="54"/>
        <v>#DIV/0!</v>
      </c>
      <c r="K462" s="49"/>
    </row>
    <row r="463" spans="1:23" s="2" customFormat="1" ht="15.75">
      <c r="A463" s="43" t="s">
        <v>90</v>
      </c>
      <c r="B463" s="94" t="s">
        <v>820</v>
      </c>
      <c r="C463" s="30"/>
      <c r="D463" s="11">
        <v>0</v>
      </c>
      <c r="E463" s="27" t="s">
        <v>18</v>
      </c>
      <c r="F463" s="11"/>
      <c r="G463" s="45">
        <f t="shared" si="53"/>
        <v>0</v>
      </c>
      <c r="H463" s="6"/>
      <c r="I463" s="62" t="e">
        <f t="shared" si="54"/>
        <v>#DIV/0!</v>
      </c>
      <c r="K463" s="49"/>
    </row>
    <row r="464" spans="1:23" s="2" customFormat="1" ht="15.75">
      <c r="A464" s="43" t="s">
        <v>91</v>
      </c>
      <c r="B464" s="94" t="s">
        <v>821</v>
      </c>
      <c r="C464" s="30"/>
      <c r="D464" s="11">
        <v>0</v>
      </c>
      <c r="E464" s="27" t="s">
        <v>18</v>
      </c>
      <c r="F464" s="11"/>
      <c r="G464" s="45">
        <f t="shared" si="53"/>
        <v>0</v>
      </c>
      <c r="H464" s="6"/>
      <c r="I464" s="62" t="e">
        <f t="shared" si="54"/>
        <v>#DIV/0!</v>
      </c>
      <c r="K464" s="49"/>
    </row>
    <row r="465" spans="1:23" s="2" customFormat="1" ht="15.75">
      <c r="A465" s="43" t="s">
        <v>92</v>
      </c>
      <c r="B465" s="94" t="s">
        <v>822</v>
      </c>
      <c r="C465" s="30"/>
      <c r="D465" s="11">
        <v>0</v>
      </c>
      <c r="E465" s="27" t="s">
        <v>18</v>
      </c>
      <c r="F465" s="11"/>
      <c r="G465" s="45">
        <f t="shared" si="53"/>
        <v>0</v>
      </c>
      <c r="H465" s="6"/>
      <c r="I465" s="62" t="e">
        <f t="shared" si="54"/>
        <v>#DIV/0!</v>
      </c>
      <c r="K465" s="49"/>
    </row>
    <row r="466" spans="1:23" s="2" customFormat="1" ht="15.75">
      <c r="A466" s="43" t="s">
        <v>93</v>
      </c>
      <c r="B466" s="94" t="s">
        <v>823</v>
      </c>
      <c r="C466" s="30"/>
      <c r="D466" s="11">
        <v>0</v>
      </c>
      <c r="E466" s="27" t="s">
        <v>18</v>
      </c>
      <c r="F466" s="11"/>
      <c r="G466" s="45">
        <f t="shared" si="53"/>
        <v>0</v>
      </c>
      <c r="H466" s="6"/>
      <c r="I466" s="62" t="e">
        <f t="shared" si="54"/>
        <v>#DIV/0!</v>
      </c>
      <c r="K466" s="49"/>
    </row>
    <row r="467" spans="1:23" s="2" customFormat="1" ht="15.75">
      <c r="A467" s="43" t="s">
        <v>94</v>
      </c>
      <c r="B467" s="94" t="s">
        <v>824</v>
      </c>
      <c r="C467" s="30"/>
      <c r="D467" s="11">
        <v>0</v>
      </c>
      <c r="E467" s="27" t="s">
        <v>18</v>
      </c>
      <c r="F467" s="11"/>
      <c r="G467" s="45">
        <f t="shared" si="53"/>
        <v>0</v>
      </c>
      <c r="H467" s="6"/>
      <c r="I467" s="62" t="e">
        <f t="shared" si="54"/>
        <v>#DIV/0!</v>
      </c>
      <c r="K467" s="49"/>
    </row>
    <row r="468" spans="1:23" s="2" customFormat="1" ht="15.75">
      <c r="A468" s="43" t="s">
        <v>832</v>
      </c>
      <c r="B468" s="94" t="s">
        <v>825</v>
      </c>
      <c r="C468" s="30"/>
      <c r="D468" s="11">
        <v>0</v>
      </c>
      <c r="E468" s="27" t="s">
        <v>18</v>
      </c>
      <c r="F468" s="11"/>
      <c r="G468" s="45">
        <f t="shared" si="53"/>
        <v>0</v>
      </c>
      <c r="H468" s="6"/>
      <c r="I468" s="62" t="e">
        <f t="shared" si="54"/>
        <v>#DIV/0!</v>
      </c>
      <c r="K468" s="49"/>
    </row>
    <row r="469" spans="1:23" s="2" customFormat="1" ht="15.75">
      <c r="A469" s="43" t="s">
        <v>833</v>
      </c>
      <c r="B469" s="94" t="s">
        <v>826</v>
      </c>
      <c r="C469" s="30"/>
      <c r="D469" s="11">
        <v>0</v>
      </c>
      <c r="E469" s="27" t="s">
        <v>18</v>
      </c>
      <c r="F469" s="11"/>
      <c r="G469" s="45">
        <f t="shared" si="53"/>
        <v>0</v>
      </c>
      <c r="H469" s="6"/>
      <c r="I469" s="62" t="e">
        <f t="shared" si="54"/>
        <v>#DIV/0!</v>
      </c>
      <c r="K469" s="49"/>
    </row>
    <row r="470" spans="1:23" s="2" customFormat="1" ht="15.75">
      <c r="A470" s="43" t="s">
        <v>834</v>
      </c>
      <c r="B470" s="94" t="s">
        <v>827</v>
      </c>
      <c r="C470" s="30"/>
      <c r="D470" s="11">
        <v>0</v>
      </c>
      <c r="E470" s="27" t="s">
        <v>18</v>
      </c>
      <c r="F470" s="11"/>
      <c r="G470" s="45">
        <f t="shared" si="53"/>
        <v>0</v>
      </c>
      <c r="H470" s="6"/>
      <c r="I470" s="62" t="e">
        <f t="shared" si="54"/>
        <v>#DIV/0!</v>
      </c>
      <c r="K470" s="49"/>
    </row>
    <row r="471" spans="1:23" s="2" customFormat="1" ht="15.75">
      <c r="A471" s="43" t="s">
        <v>835</v>
      </c>
      <c r="B471" s="94" t="s">
        <v>828</v>
      </c>
      <c r="C471" s="30"/>
      <c r="D471" s="11">
        <v>0</v>
      </c>
      <c r="E471" s="27" t="s">
        <v>18</v>
      </c>
      <c r="F471" s="11"/>
      <c r="G471" s="45">
        <f t="shared" si="53"/>
        <v>0</v>
      </c>
      <c r="H471" s="6"/>
      <c r="I471" s="62" t="e">
        <f t="shared" si="54"/>
        <v>#DIV/0!</v>
      </c>
      <c r="K471" s="49"/>
    </row>
    <row r="472" spans="1:23" s="2" customFormat="1" ht="15.75">
      <c r="A472" s="43" t="s">
        <v>836</v>
      </c>
      <c r="B472" s="94" t="s">
        <v>829</v>
      </c>
      <c r="C472" s="30"/>
      <c r="D472" s="11">
        <v>0</v>
      </c>
      <c r="E472" s="27" t="s">
        <v>18</v>
      </c>
      <c r="F472" s="11"/>
      <c r="G472" s="45">
        <f t="shared" si="53"/>
        <v>0</v>
      </c>
      <c r="H472" s="6"/>
      <c r="I472" s="62" t="e">
        <f t="shared" si="54"/>
        <v>#DIV/0!</v>
      </c>
      <c r="K472" s="49"/>
    </row>
    <row r="473" spans="1:23" s="2" customFormat="1" ht="15.75">
      <c r="A473" s="43" t="s">
        <v>837</v>
      </c>
      <c r="B473" s="94" t="s">
        <v>830</v>
      </c>
      <c r="C473" s="30"/>
      <c r="D473" s="11">
        <v>0</v>
      </c>
      <c r="E473" s="27" t="s">
        <v>18</v>
      </c>
      <c r="F473" s="11"/>
      <c r="G473" s="45">
        <f t="shared" si="53"/>
        <v>0</v>
      </c>
      <c r="H473" s="6"/>
      <c r="I473" s="62" t="e">
        <f t="shared" si="54"/>
        <v>#DIV/0!</v>
      </c>
      <c r="K473" s="49"/>
    </row>
    <row r="474" spans="1:23" s="2" customFormat="1" ht="15.75">
      <c r="A474" s="43" t="s">
        <v>838</v>
      </c>
      <c r="B474" s="94" t="s">
        <v>831</v>
      </c>
      <c r="C474" s="30"/>
      <c r="D474" s="11">
        <v>0</v>
      </c>
      <c r="E474" s="27" t="s">
        <v>18</v>
      </c>
      <c r="F474" s="11"/>
      <c r="G474" s="45">
        <f t="shared" si="53"/>
        <v>0</v>
      </c>
      <c r="H474" s="6"/>
      <c r="I474" s="62" t="e">
        <f t="shared" si="54"/>
        <v>#DIV/0!</v>
      </c>
      <c r="K474" s="49"/>
    </row>
    <row r="475" spans="1:23" ht="15.75" thickBot="1">
      <c r="A475" s="20"/>
      <c r="B475" s="100"/>
      <c r="C475" s="100"/>
      <c r="D475" s="39"/>
      <c r="E475" s="39"/>
      <c r="F475" s="39"/>
      <c r="G475" s="39"/>
      <c r="H475" s="40"/>
      <c r="I475" s="40"/>
      <c r="J475" s="52"/>
      <c r="K475" s="50"/>
    </row>
    <row r="476" spans="1:23" s="2" customFormat="1" ht="21" thickBot="1">
      <c r="A476" s="22">
        <v>13</v>
      </c>
      <c r="B476" s="23" t="s">
        <v>839</v>
      </c>
      <c r="C476" s="73"/>
      <c r="D476" s="24"/>
      <c r="E476" s="25"/>
      <c r="F476" s="25"/>
      <c r="G476" s="25"/>
      <c r="H476" s="26">
        <f>SUM(G478:G480)</f>
        <v>0</v>
      </c>
      <c r="I476" s="47"/>
      <c r="J476" s="42" t="e">
        <f>SUM(I478:I480)</f>
        <v>#DIV/0!</v>
      </c>
      <c r="K476"/>
      <c r="L476"/>
      <c r="M476"/>
      <c r="N476"/>
      <c r="O476"/>
      <c r="P476"/>
      <c r="Q476"/>
      <c r="R476"/>
      <c r="S476"/>
      <c r="T476"/>
      <c r="U476"/>
      <c r="V476"/>
      <c r="W476"/>
    </row>
    <row r="477" spans="1:23" s="2" customFormat="1">
      <c r="A477" s="37"/>
      <c r="B477" s="38"/>
      <c r="C477" s="29"/>
      <c r="D477" s="5"/>
      <c r="E477" s="5"/>
      <c r="F477" s="5"/>
      <c r="G477" s="5"/>
      <c r="H477" s="6"/>
      <c r="I477" s="6"/>
      <c r="J477" s="51"/>
      <c r="K477" s="50"/>
      <c r="L477"/>
      <c r="M477"/>
      <c r="N477"/>
      <c r="O477"/>
      <c r="P477"/>
      <c r="Q477"/>
      <c r="R477"/>
      <c r="S477"/>
      <c r="T477"/>
      <c r="U477"/>
      <c r="V477"/>
      <c r="W477"/>
    </row>
    <row r="478" spans="1:23" s="2" customFormat="1" ht="15.75">
      <c r="A478" s="43" t="s">
        <v>95</v>
      </c>
      <c r="B478" s="94" t="s">
        <v>840</v>
      </c>
      <c r="C478" s="30"/>
      <c r="D478" s="11">
        <v>0</v>
      </c>
      <c r="E478" s="27" t="s">
        <v>18</v>
      </c>
      <c r="F478" s="11"/>
      <c r="G478" s="45">
        <f t="shared" ref="G478:G479" si="55">+D478*F478</f>
        <v>0</v>
      </c>
      <c r="H478" s="6"/>
      <c r="I478" s="62" t="e">
        <f>+G478/$H$546</f>
        <v>#DIV/0!</v>
      </c>
      <c r="K478" s="49"/>
    </row>
    <row r="479" spans="1:23" s="2" customFormat="1" ht="15.75">
      <c r="A479" s="43" t="s">
        <v>136</v>
      </c>
      <c r="B479" s="94" t="s">
        <v>841</v>
      </c>
      <c r="C479" s="30"/>
      <c r="D479" s="11">
        <v>0</v>
      </c>
      <c r="E479" s="27" t="s">
        <v>18</v>
      </c>
      <c r="F479" s="11"/>
      <c r="G479" s="45">
        <f t="shared" si="55"/>
        <v>0</v>
      </c>
      <c r="H479" s="6"/>
      <c r="I479" s="62" t="e">
        <f>+G479/$H$546</f>
        <v>#DIV/0!</v>
      </c>
      <c r="K479" s="49"/>
    </row>
    <row r="480" spans="1:23" ht="15.75" thickBot="1">
      <c r="A480" s="20"/>
      <c r="B480" s="100"/>
      <c r="C480" s="100"/>
      <c r="D480" s="39"/>
      <c r="E480" s="39"/>
      <c r="F480" s="39"/>
      <c r="G480" s="39"/>
      <c r="H480" s="40"/>
      <c r="I480" s="40"/>
      <c r="J480" s="52"/>
      <c r="K480" s="50"/>
    </row>
    <row r="481" spans="1:23" s="2" customFormat="1" ht="21" thickBot="1">
      <c r="A481" s="22">
        <v>14</v>
      </c>
      <c r="B481" s="23" t="s">
        <v>842</v>
      </c>
      <c r="C481" s="73"/>
      <c r="D481" s="24"/>
      <c r="E481" s="25"/>
      <c r="F481" s="25"/>
      <c r="G481" s="25"/>
      <c r="H481" s="26">
        <f>SUM(G483:G491)</f>
        <v>0</v>
      </c>
      <c r="I481" s="47"/>
      <c r="J481" s="42" t="e">
        <f>SUM(I483:I491)</f>
        <v>#DIV/0!</v>
      </c>
      <c r="K481"/>
      <c r="L481"/>
      <c r="M481"/>
      <c r="N481"/>
      <c r="O481"/>
      <c r="P481"/>
      <c r="Q481"/>
      <c r="R481"/>
      <c r="S481"/>
      <c r="T481"/>
      <c r="U481"/>
      <c r="V481"/>
      <c r="W481"/>
    </row>
    <row r="482" spans="1:23" s="2" customFormat="1">
      <c r="A482" s="37"/>
      <c r="B482" s="38"/>
      <c r="C482" s="29"/>
      <c r="D482" s="5"/>
      <c r="E482" s="5"/>
      <c r="F482" s="5"/>
      <c r="G482" s="5"/>
      <c r="H482" s="6"/>
      <c r="I482" s="6"/>
      <c r="J482" s="51"/>
      <c r="K482" s="50"/>
      <c r="L482"/>
      <c r="M482"/>
      <c r="N482"/>
      <c r="O482"/>
      <c r="P482"/>
      <c r="Q482"/>
      <c r="R482"/>
      <c r="S482"/>
      <c r="T482"/>
      <c r="U482"/>
      <c r="V482"/>
      <c r="W482"/>
    </row>
    <row r="483" spans="1:23" s="2" customFormat="1" ht="15.75">
      <c r="A483" s="43" t="s">
        <v>96</v>
      </c>
      <c r="B483" s="93" t="s">
        <v>843</v>
      </c>
      <c r="C483" s="30"/>
      <c r="D483" s="11">
        <v>0</v>
      </c>
      <c r="E483" s="27" t="s">
        <v>18</v>
      </c>
      <c r="F483" s="11"/>
      <c r="G483" s="45">
        <f t="shared" ref="G483" si="56">+D483*F483</f>
        <v>0</v>
      </c>
      <c r="H483" s="6"/>
      <c r="I483" s="62" t="e">
        <f>+G483/$H$546</f>
        <v>#DIV/0!</v>
      </c>
      <c r="K483" s="49"/>
    </row>
    <row r="484" spans="1:23" s="2" customFormat="1" ht="15.75">
      <c r="A484" s="43" t="s">
        <v>97</v>
      </c>
      <c r="B484" s="93" t="s">
        <v>844</v>
      </c>
      <c r="C484" s="30"/>
      <c r="D484" s="11">
        <v>0</v>
      </c>
      <c r="E484" s="27" t="s">
        <v>26</v>
      </c>
      <c r="F484" s="11"/>
      <c r="G484" s="45">
        <f t="shared" ref="G484:G485" si="57">+D484*F484</f>
        <v>0</v>
      </c>
      <c r="H484" s="6"/>
      <c r="I484" s="62" t="e">
        <f>+G484/$H$546</f>
        <v>#DIV/0!</v>
      </c>
      <c r="K484" s="49"/>
    </row>
    <row r="485" spans="1:23" s="2" customFormat="1" ht="15.75">
      <c r="A485" s="43" t="s">
        <v>98</v>
      </c>
      <c r="B485" s="94" t="s">
        <v>845</v>
      </c>
      <c r="C485" s="30"/>
      <c r="D485" s="11">
        <v>0</v>
      </c>
      <c r="E485" s="27" t="s">
        <v>16</v>
      </c>
      <c r="F485" s="11"/>
      <c r="G485" s="45">
        <f t="shared" si="57"/>
        <v>0</v>
      </c>
      <c r="H485" s="6"/>
      <c r="I485" s="62" t="e">
        <f t="shared" ref="I485:I490" si="58">+G485/$H$546</f>
        <v>#DIV/0!</v>
      </c>
      <c r="K485" s="49"/>
    </row>
    <row r="486" spans="1:23" s="2" customFormat="1" ht="15.75">
      <c r="A486" s="43" t="s">
        <v>99</v>
      </c>
      <c r="B486" s="94" t="s">
        <v>846</v>
      </c>
      <c r="C486" s="30"/>
      <c r="D486" s="11">
        <v>0</v>
      </c>
      <c r="E486" s="27" t="s">
        <v>18</v>
      </c>
      <c r="F486" s="11"/>
      <c r="G486" s="45">
        <f t="shared" ref="G486:G490" si="59">+D486*F486</f>
        <v>0</v>
      </c>
      <c r="H486" s="6"/>
      <c r="I486" s="62" t="e">
        <f t="shared" si="58"/>
        <v>#DIV/0!</v>
      </c>
      <c r="K486" s="49"/>
    </row>
    <row r="487" spans="1:23" s="2" customFormat="1" ht="15.75">
      <c r="A487" s="43" t="s">
        <v>100</v>
      </c>
      <c r="B487" s="94" t="s">
        <v>847</v>
      </c>
      <c r="C487" s="30"/>
      <c r="D487" s="11">
        <v>0</v>
      </c>
      <c r="E487" s="27" t="s">
        <v>18</v>
      </c>
      <c r="F487" s="11"/>
      <c r="G487" s="45">
        <f t="shared" si="59"/>
        <v>0</v>
      </c>
      <c r="H487" s="6"/>
      <c r="I487" s="62" t="e">
        <f t="shared" si="58"/>
        <v>#DIV/0!</v>
      </c>
      <c r="K487" s="49"/>
    </row>
    <row r="488" spans="1:23" s="2" customFormat="1" ht="15.75">
      <c r="A488" s="43" t="s">
        <v>101</v>
      </c>
      <c r="B488" s="94" t="s">
        <v>848</v>
      </c>
      <c r="C488" s="30"/>
      <c r="D488" s="11">
        <v>0</v>
      </c>
      <c r="E488" s="27" t="s">
        <v>16</v>
      </c>
      <c r="F488" s="11"/>
      <c r="G488" s="45">
        <f t="shared" si="59"/>
        <v>0</v>
      </c>
      <c r="H488" s="6"/>
      <c r="I488" s="62" t="e">
        <f t="shared" si="58"/>
        <v>#DIV/0!</v>
      </c>
      <c r="K488" s="49"/>
    </row>
    <row r="489" spans="1:23" s="2" customFormat="1" ht="15.75">
      <c r="A489" s="43" t="s">
        <v>102</v>
      </c>
      <c r="B489" s="94" t="s">
        <v>849</v>
      </c>
      <c r="C489" s="30"/>
      <c r="D489" s="11">
        <v>0</v>
      </c>
      <c r="E489" s="27" t="s">
        <v>18</v>
      </c>
      <c r="F489" s="11"/>
      <c r="G489" s="45">
        <f t="shared" si="59"/>
        <v>0</v>
      </c>
      <c r="H489" s="6"/>
      <c r="I489" s="62" t="e">
        <f t="shared" si="58"/>
        <v>#DIV/0!</v>
      </c>
      <c r="K489" s="49"/>
    </row>
    <row r="490" spans="1:23" s="2" customFormat="1" ht="15.75">
      <c r="A490" s="43" t="s">
        <v>103</v>
      </c>
      <c r="B490" s="94" t="s">
        <v>850</v>
      </c>
      <c r="C490" s="30"/>
      <c r="D490" s="11">
        <v>0</v>
      </c>
      <c r="E490" s="27" t="s">
        <v>18</v>
      </c>
      <c r="F490" s="11"/>
      <c r="G490" s="45">
        <f t="shared" si="59"/>
        <v>0</v>
      </c>
      <c r="H490" s="6"/>
      <c r="I490" s="62" t="e">
        <f t="shared" si="58"/>
        <v>#DIV/0!</v>
      </c>
      <c r="K490" s="49"/>
    </row>
    <row r="491" spans="1:23" ht="15.75" thickBot="1">
      <c r="A491" s="20"/>
      <c r="B491" s="100"/>
      <c r="C491" s="100"/>
      <c r="D491" s="39"/>
      <c r="E491" s="39"/>
      <c r="F491" s="39"/>
      <c r="G491" s="39"/>
      <c r="H491" s="40"/>
      <c r="I491" s="40"/>
      <c r="J491" s="52"/>
      <c r="K491" s="50"/>
    </row>
    <row r="492" spans="1:23" s="2" customFormat="1" ht="21" thickBot="1">
      <c r="A492" s="22">
        <v>15</v>
      </c>
      <c r="B492" s="23" t="s">
        <v>105</v>
      </c>
      <c r="C492" s="73"/>
      <c r="D492" s="24"/>
      <c r="E492" s="25"/>
      <c r="F492" s="25"/>
      <c r="G492" s="25"/>
      <c r="H492" s="26">
        <f>SUM(G494:G500)</f>
        <v>0</v>
      </c>
      <c r="I492" s="47"/>
      <c r="J492" s="42" t="e">
        <f>SUM(I494:I500)</f>
        <v>#DIV/0!</v>
      </c>
      <c r="K492"/>
      <c r="L492"/>
      <c r="M492"/>
      <c r="N492"/>
      <c r="O492"/>
      <c r="P492"/>
      <c r="Q492"/>
      <c r="R492"/>
      <c r="S492"/>
      <c r="T492"/>
      <c r="U492"/>
      <c r="V492"/>
      <c r="W492"/>
    </row>
    <row r="493" spans="1:23" s="2" customFormat="1">
      <c r="A493" s="37"/>
      <c r="B493" s="38"/>
      <c r="C493" s="29"/>
      <c r="D493" s="5"/>
      <c r="E493" s="5"/>
      <c r="F493" s="5"/>
      <c r="G493" s="5"/>
      <c r="H493" s="6"/>
      <c r="I493" s="6"/>
      <c r="J493" s="51"/>
      <c r="K493" s="50"/>
      <c r="L493"/>
      <c r="M493"/>
      <c r="N493"/>
      <c r="O493"/>
      <c r="P493"/>
      <c r="Q493"/>
      <c r="R493"/>
      <c r="S493"/>
      <c r="T493"/>
      <c r="U493"/>
      <c r="V493"/>
      <c r="W493"/>
    </row>
    <row r="494" spans="1:23" s="2" customFormat="1" ht="15.75">
      <c r="A494" s="43" t="s">
        <v>104</v>
      </c>
      <c r="B494" s="93" t="s">
        <v>851</v>
      </c>
      <c r="C494" s="30"/>
      <c r="D494" s="11">
        <v>0</v>
      </c>
      <c r="E494" s="27" t="s">
        <v>17</v>
      </c>
      <c r="F494" s="11"/>
      <c r="G494" s="45">
        <f t="shared" ref="G494" si="60">+D494*F494</f>
        <v>0</v>
      </c>
      <c r="H494" s="6"/>
      <c r="I494" s="62" t="e">
        <f>+G494/$H$546</f>
        <v>#DIV/0!</v>
      </c>
      <c r="K494" s="49"/>
    </row>
    <row r="495" spans="1:23" s="2" customFormat="1" ht="15.75">
      <c r="A495" s="43" t="s">
        <v>857</v>
      </c>
      <c r="B495" s="94" t="s">
        <v>852</v>
      </c>
      <c r="C495" s="30"/>
      <c r="D495" s="11">
        <v>0</v>
      </c>
      <c r="E495" s="27" t="s">
        <v>17</v>
      </c>
      <c r="F495" s="11"/>
      <c r="G495" s="45">
        <f t="shared" ref="G495:G499" si="61">+D495*F495</f>
        <v>0</v>
      </c>
      <c r="H495" s="6"/>
      <c r="I495" s="62" t="e">
        <f t="shared" ref="I495:I499" si="62">+G495/$H$546</f>
        <v>#DIV/0!</v>
      </c>
      <c r="K495" s="49"/>
    </row>
    <row r="496" spans="1:23" s="2" customFormat="1" ht="15.75">
      <c r="A496" s="43" t="s">
        <v>858</v>
      </c>
      <c r="B496" s="94" t="s">
        <v>853</v>
      </c>
      <c r="C496" s="30"/>
      <c r="D496" s="11">
        <v>0</v>
      </c>
      <c r="E496" s="27" t="s">
        <v>17</v>
      </c>
      <c r="F496" s="11"/>
      <c r="G496" s="45">
        <f t="shared" si="61"/>
        <v>0</v>
      </c>
      <c r="H496" s="6"/>
      <c r="I496" s="62" t="e">
        <f t="shared" si="62"/>
        <v>#DIV/0!</v>
      </c>
      <c r="K496" s="49"/>
    </row>
    <row r="497" spans="1:23" s="2" customFormat="1" ht="15.75">
      <c r="A497" s="43" t="s">
        <v>859</v>
      </c>
      <c r="B497" s="94" t="s">
        <v>854</v>
      </c>
      <c r="C497" s="30"/>
      <c r="D497" s="11">
        <v>0</v>
      </c>
      <c r="E497" s="27" t="s">
        <v>17</v>
      </c>
      <c r="F497" s="11"/>
      <c r="G497" s="45">
        <f t="shared" si="61"/>
        <v>0</v>
      </c>
      <c r="H497" s="6"/>
      <c r="I497" s="62" t="e">
        <f t="shared" si="62"/>
        <v>#DIV/0!</v>
      </c>
      <c r="K497" s="49"/>
    </row>
    <row r="498" spans="1:23" s="2" customFormat="1" ht="15.75">
      <c r="A498" s="43" t="s">
        <v>860</v>
      </c>
      <c r="B498" s="94" t="s">
        <v>855</v>
      </c>
      <c r="C498" s="30"/>
      <c r="D498" s="11">
        <v>0</v>
      </c>
      <c r="E498" s="27" t="s">
        <v>17</v>
      </c>
      <c r="F498" s="11"/>
      <c r="G498" s="45">
        <f t="shared" si="61"/>
        <v>0</v>
      </c>
      <c r="H498" s="6"/>
      <c r="I498" s="62" t="e">
        <f t="shared" si="62"/>
        <v>#DIV/0!</v>
      </c>
      <c r="K498" s="49"/>
    </row>
    <row r="499" spans="1:23" s="2" customFormat="1" ht="15.75">
      <c r="A499" s="43" t="s">
        <v>861</v>
      </c>
      <c r="B499" s="94" t="s">
        <v>856</v>
      </c>
      <c r="C499" s="30"/>
      <c r="D499" s="11">
        <v>0</v>
      </c>
      <c r="E499" s="27" t="s">
        <v>17</v>
      </c>
      <c r="F499" s="11"/>
      <c r="G499" s="45">
        <f t="shared" si="61"/>
        <v>0</v>
      </c>
      <c r="H499" s="6"/>
      <c r="I499" s="62" t="e">
        <f t="shared" si="62"/>
        <v>#DIV/0!</v>
      </c>
      <c r="K499" s="49"/>
    </row>
    <row r="500" spans="1:23" ht="15.75" thickBot="1">
      <c r="A500" s="20"/>
      <c r="B500" s="100"/>
      <c r="C500" s="100"/>
      <c r="D500" s="39"/>
      <c r="E500" s="39"/>
      <c r="F500" s="39"/>
      <c r="G500" s="39"/>
      <c r="H500" s="40"/>
      <c r="I500" s="40"/>
      <c r="J500" s="52"/>
      <c r="K500" s="50"/>
    </row>
    <row r="501" spans="1:23" s="2" customFormat="1" ht="21" thickBot="1">
      <c r="A501" s="22">
        <v>16</v>
      </c>
      <c r="B501" s="23" t="s">
        <v>862</v>
      </c>
      <c r="C501" s="73"/>
      <c r="D501" s="24"/>
      <c r="E501" s="25"/>
      <c r="F501" s="25"/>
      <c r="G501" s="25"/>
      <c r="H501" s="26">
        <f>SUM(G503:G543)</f>
        <v>0</v>
      </c>
      <c r="I501" s="47"/>
      <c r="J501" s="42" t="e">
        <f>SUM(I503:I543)</f>
        <v>#DIV/0!</v>
      </c>
      <c r="K501"/>
      <c r="L501"/>
      <c r="M501"/>
      <c r="N501"/>
      <c r="O501"/>
      <c r="P501"/>
      <c r="Q501"/>
      <c r="R501"/>
      <c r="S501"/>
      <c r="T501"/>
      <c r="U501"/>
      <c r="V501"/>
      <c r="W501"/>
    </row>
    <row r="502" spans="1:23" s="2" customFormat="1">
      <c r="A502" s="37"/>
      <c r="B502" s="38"/>
      <c r="C502" s="29"/>
      <c r="D502" s="5"/>
      <c r="E502" s="5"/>
      <c r="F502" s="5"/>
      <c r="G502" s="5"/>
      <c r="H502" s="6"/>
      <c r="I502" s="6"/>
      <c r="J502" s="51"/>
      <c r="K502" s="50"/>
      <c r="L502"/>
      <c r="M502"/>
      <c r="N502"/>
      <c r="O502"/>
      <c r="P502"/>
      <c r="Q502"/>
      <c r="R502"/>
      <c r="S502"/>
      <c r="T502"/>
      <c r="U502"/>
      <c r="V502"/>
      <c r="W502"/>
    </row>
    <row r="503" spans="1:23" s="2" customFormat="1" ht="15.75">
      <c r="A503" s="43" t="s">
        <v>106</v>
      </c>
      <c r="B503" s="93" t="s">
        <v>863</v>
      </c>
      <c r="C503" s="30"/>
      <c r="D503" s="11">
        <v>0</v>
      </c>
      <c r="E503" s="27" t="s">
        <v>17</v>
      </c>
      <c r="F503" s="11"/>
      <c r="G503" s="45">
        <f t="shared" ref="G503" si="63">+D503*F503</f>
        <v>0</v>
      </c>
      <c r="H503" s="6"/>
      <c r="I503" s="62" t="e">
        <f t="shared" ref="I503:I523" si="64">+G503/$H$546</f>
        <v>#DIV/0!</v>
      </c>
      <c r="K503" s="49"/>
    </row>
    <row r="504" spans="1:23" s="2" customFormat="1" ht="15.75">
      <c r="A504" s="43" t="s">
        <v>107</v>
      </c>
      <c r="B504" s="93" t="s">
        <v>864</v>
      </c>
      <c r="C504" s="30"/>
      <c r="D504" s="11">
        <v>0</v>
      </c>
      <c r="E504" s="27" t="s">
        <v>17</v>
      </c>
      <c r="F504" s="11"/>
      <c r="G504" s="45">
        <f t="shared" ref="G504:G523" si="65">+D504*F504</f>
        <v>0</v>
      </c>
      <c r="H504" s="6"/>
      <c r="I504" s="62" t="e">
        <f t="shared" si="64"/>
        <v>#DIV/0!</v>
      </c>
      <c r="K504" s="49"/>
    </row>
    <row r="505" spans="1:23" s="2" customFormat="1" ht="15.75">
      <c r="A505" s="43" t="s">
        <v>108</v>
      </c>
      <c r="B505" s="94" t="s">
        <v>865</v>
      </c>
      <c r="C505" s="30"/>
      <c r="D505" s="11">
        <v>0</v>
      </c>
      <c r="E505" s="27" t="s">
        <v>17</v>
      </c>
      <c r="F505" s="11"/>
      <c r="G505" s="45">
        <f t="shared" si="65"/>
        <v>0</v>
      </c>
      <c r="H505" s="6"/>
      <c r="I505" s="62" t="e">
        <f t="shared" si="64"/>
        <v>#DIV/0!</v>
      </c>
      <c r="K505" s="49"/>
    </row>
    <row r="506" spans="1:23" s="2" customFormat="1" ht="15.75">
      <c r="A506" s="43" t="s">
        <v>109</v>
      </c>
      <c r="B506" s="94" t="s">
        <v>866</v>
      </c>
      <c r="C506" s="30"/>
      <c r="D506" s="11">
        <v>0</v>
      </c>
      <c r="E506" s="27" t="s">
        <v>17</v>
      </c>
      <c r="F506" s="11"/>
      <c r="G506" s="45">
        <f t="shared" si="65"/>
        <v>0</v>
      </c>
      <c r="H506" s="6"/>
      <c r="I506" s="62" t="e">
        <f t="shared" si="64"/>
        <v>#DIV/0!</v>
      </c>
      <c r="K506" s="49"/>
    </row>
    <row r="507" spans="1:23" s="2" customFormat="1" ht="15.75">
      <c r="A507" s="43" t="s">
        <v>137</v>
      </c>
      <c r="B507" s="94" t="s">
        <v>867</v>
      </c>
      <c r="C507" s="30"/>
      <c r="D507" s="11">
        <v>0</v>
      </c>
      <c r="E507" s="27" t="s">
        <v>16</v>
      </c>
      <c r="F507" s="11"/>
      <c r="G507" s="45">
        <f t="shared" si="65"/>
        <v>0</v>
      </c>
      <c r="H507" s="6"/>
      <c r="I507" s="62" t="e">
        <f t="shared" si="64"/>
        <v>#DIV/0!</v>
      </c>
      <c r="K507" s="49"/>
    </row>
    <row r="508" spans="1:23" s="2" customFormat="1" ht="15.75">
      <c r="A508" s="43" t="s">
        <v>138</v>
      </c>
      <c r="B508" s="94" t="s">
        <v>868</v>
      </c>
      <c r="C508" s="30"/>
      <c r="D508" s="11">
        <v>0</v>
      </c>
      <c r="E508" s="27" t="s">
        <v>18</v>
      </c>
      <c r="F508" s="11"/>
      <c r="G508" s="45">
        <f t="shared" si="65"/>
        <v>0</v>
      </c>
      <c r="H508" s="6"/>
      <c r="I508" s="62" t="e">
        <f t="shared" si="64"/>
        <v>#DIV/0!</v>
      </c>
      <c r="K508" s="49"/>
    </row>
    <row r="509" spans="1:23" s="2" customFormat="1" ht="15.75">
      <c r="A509" s="43" t="s">
        <v>139</v>
      </c>
      <c r="B509" s="94" t="s">
        <v>869</v>
      </c>
      <c r="C509" s="30"/>
      <c r="D509" s="11">
        <v>0</v>
      </c>
      <c r="E509" s="27" t="s">
        <v>18</v>
      </c>
      <c r="F509" s="11"/>
      <c r="G509" s="45">
        <f t="shared" si="65"/>
        <v>0</v>
      </c>
      <c r="H509" s="6"/>
      <c r="I509" s="62" t="e">
        <f t="shared" si="64"/>
        <v>#DIV/0!</v>
      </c>
      <c r="K509" s="49"/>
    </row>
    <row r="510" spans="1:23" s="2" customFormat="1" ht="15.75">
      <c r="A510" s="43" t="s">
        <v>140</v>
      </c>
      <c r="B510" s="94" t="s">
        <v>870</v>
      </c>
      <c r="C510" s="30"/>
      <c r="D510" s="11">
        <v>0</v>
      </c>
      <c r="E510" s="27" t="s">
        <v>18</v>
      </c>
      <c r="F510" s="11"/>
      <c r="G510" s="45">
        <f t="shared" si="65"/>
        <v>0</v>
      </c>
      <c r="H510" s="6"/>
      <c r="I510" s="62" t="e">
        <f t="shared" si="64"/>
        <v>#DIV/0!</v>
      </c>
      <c r="K510" s="49"/>
    </row>
    <row r="511" spans="1:23" s="2" customFormat="1" ht="15.75">
      <c r="A511" s="43" t="s">
        <v>141</v>
      </c>
      <c r="B511" s="94" t="s">
        <v>871</v>
      </c>
      <c r="C511" s="30"/>
      <c r="D511" s="11">
        <v>0</v>
      </c>
      <c r="E511" s="27" t="s">
        <v>18</v>
      </c>
      <c r="F511" s="11"/>
      <c r="G511" s="45">
        <f t="shared" si="65"/>
        <v>0</v>
      </c>
      <c r="H511" s="6"/>
      <c r="I511" s="62" t="e">
        <f t="shared" si="64"/>
        <v>#DIV/0!</v>
      </c>
      <c r="K511" s="49"/>
    </row>
    <row r="512" spans="1:23" s="2" customFormat="1" ht="15.75">
      <c r="A512" s="43" t="s">
        <v>142</v>
      </c>
      <c r="B512" s="94" t="s">
        <v>872</v>
      </c>
      <c r="C512" s="30"/>
      <c r="D512" s="11">
        <v>0</v>
      </c>
      <c r="E512" s="27" t="s">
        <v>18</v>
      </c>
      <c r="F512" s="11"/>
      <c r="G512" s="45">
        <f t="shared" si="65"/>
        <v>0</v>
      </c>
      <c r="H512" s="6"/>
      <c r="I512" s="62" t="e">
        <f t="shared" si="64"/>
        <v>#DIV/0!</v>
      </c>
      <c r="K512" s="49"/>
    </row>
    <row r="513" spans="1:11" s="2" customFormat="1" ht="15.75">
      <c r="A513" s="43" t="s">
        <v>143</v>
      </c>
      <c r="B513" s="94" t="s">
        <v>873</v>
      </c>
      <c r="C513" s="30"/>
      <c r="D513" s="11">
        <v>0</v>
      </c>
      <c r="E513" s="27" t="s">
        <v>18</v>
      </c>
      <c r="F513" s="11"/>
      <c r="G513" s="45">
        <f t="shared" si="65"/>
        <v>0</v>
      </c>
      <c r="H513" s="6"/>
      <c r="I513" s="62" t="e">
        <f t="shared" si="64"/>
        <v>#DIV/0!</v>
      </c>
      <c r="K513" s="49"/>
    </row>
    <row r="514" spans="1:11" s="2" customFormat="1" ht="15.75">
      <c r="A514" s="43" t="s">
        <v>144</v>
      </c>
      <c r="B514" s="94" t="s">
        <v>874</v>
      </c>
      <c r="C514" s="30"/>
      <c r="D514" s="11">
        <v>0</v>
      </c>
      <c r="E514" s="27" t="s">
        <v>18</v>
      </c>
      <c r="F514" s="11"/>
      <c r="G514" s="45">
        <f t="shared" si="65"/>
        <v>0</v>
      </c>
      <c r="H514" s="6"/>
      <c r="I514" s="62" t="e">
        <f t="shared" si="64"/>
        <v>#DIV/0!</v>
      </c>
      <c r="K514" s="49"/>
    </row>
    <row r="515" spans="1:11" s="2" customFormat="1" ht="15.75">
      <c r="A515" s="43" t="s">
        <v>145</v>
      </c>
      <c r="B515" s="94" t="s">
        <v>875</v>
      </c>
      <c r="C515" s="30"/>
      <c r="D515" s="11">
        <v>0</v>
      </c>
      <c r="E515" s="27" t="s">
        <v>18</v>
      </c>
      <c r="F515" s="11"/>
      <c r="G515" s="45">
        <f t="shared" si="65"/>
        <v>0</v>
      </c>
      <c r="H515" s="6"/>
      <c r="I515" s="62" t="e">
        <f t="shared" si="64"/>
        <v>#DIV/0!</v>
      </c>
      <c r="K515" s="49"/>
    </row>
    <row r="516" spans="1:11" s="2" customFormat="1" ht="15.75">
      <c r="A516" s="43" t="s">
        <v>146</v>
      </c>
      <c r="B516" s="94" t="s">
        <v>876</v>
      </c>
      <c r="C516" s="30"/>
      <c r="D516" s="11">
        <v>0</v>
      </c>
      <c r="E516" s="27" t="s">
        <v>18</v>
      </c>
      <c r="F516" s="11"/>
      <c r="G516" s="45">
        <f t="shared" si="65"/>
        <v>0</v>
      </c>
      <c r="H516" s="6"/>
      <c r="I516" s="62" t="e">
        <f t="shared" si="64"/>
        <v>#DIV/0!</v>
      </c>
      <c r="K516" s="49"/>
    </row>
    <row r="517" spans="1:11" s="2" customFormat="1" ht="15.75">
      <c r="A517" s="43" t="s">
        <v>147</v>
      </c>
      <c r="B517" s="94" t="s">
        <v>877</v>
      </c>
      <c r="C517" s="30"/>
      <c r="D517" s="11">
        <v>0</v>
      </c>
      <c r="E517" s="27" t="s">
        <v>18</v>
      </c>
      <c r="F517" s="11"/>
      <c r="G517" s="45">
        <f t="shared" si="65"/>
        <v>0</v>
      </c>
      <c r="H517" s="6"/>
      <c r="I517" s="62" t="e">
        <f t="shared" si="64"/>
        <v>#DIV/0!</v>
      </c>
      <c r="K517" s="49"/>
    </row>
    <row r="518" spans="1:11" s="2" customFormat="1" ht="15.75">
      <c r="A518" s="43" t="s">
        <v>148</v>
      </c>
      <c r="B518" s="94" t="s">
        <v>878</v>
      </c>
      <c r="C518" s="30"/>
      <c r="D518" s="11">
        <v>0</v>
      </c>
      <c r="E518" s="27" t="s">
        <v>18</v>
      </c>
      <c r="F518" s="11"/>
      <c r="G518" s="45">
        <f t="shared" si="65"/>
        <v>0</v>
      </c>
      <c r="H518" s="6"/>
      <c r="I518" s="62" t="e">
        <f t="shared" si="64"/>
        <v>#DIV/0!</v>
      </c>
      <c r="K518" s="49"/>
    </row>
    <row r="519" spans="1:11" s="2" customFormat="1" ht="15.75">
      <c r="A519" s="43" t="s">
        <v>149</v>
      </c>
      <c r="B519" s="94" t="s">
        <v>879</v>
      </c>
      <c r="C519" s="30"/>
      <c r="D519" s="11">
        <v>0</v>
      </c>
      <c r="E519" s="27" t="s">
        <v>18</v>
      </c>
      <c r="F519" s="11"/>
      <c r="G519" s="45">
        <f t="shared" si="65"/>
        <v>0</v>
      </c>
      <c r="H519" s="6"/>
      <c r="I519" s="62" t="e">
        <f t="shared" si="64"/>
        <v>#DIV/0!</v>
      </c>
      <c r="K519" s="49"/>
    </row>
    <row r="520" spans="1:11" s="2" customFormat="1" ht="15.75">
      <c r="A520" s="43" t="s">
        <v>150</v>
      </c>
      <c r="B520" s="94" t="s">
        <v>880</v>
      </c>
      <c r="C520" s="30"/>
      <c r="D520" s="11">
        <v>0</v>
      </c>
      <c r="E520" s="27" t="s">
        <v>18</v>
      </c>
      <c r="F520" s="11"/>
      <c r="G520" s="45">
        <f t="shared" si="65"/>
        <v>0</v>
      </c>
      <c r="H520" s="6"/>
      <c r="I520" s="62" t="e">
        <f t="shared" si="64"/>
        <v>#DIV/0!</v>
      </c>
      <c r="K520" s="49"/>
    </row>
    <row r="521" spans="1:11" s="2" customFormat="1" ht="15.75">
      <c r="A521" s="43" t="s">
        <v>151</v>
      </c>
      <c r="B521" s="94" t="s">
        <v>881</v>
      </c>
      <c r="C521" s="30"/>
      <c r="D521" s="11">
        <v>0</v>
      </c>
      <c r="E521" s="27" t="s">
        <v>18</v>
      </c>
      <c r="F521" s="11"/>
      <c r="G521" s="45">
        <f t="shared" si="65"/>
        <v>0</v>
      </c>
      <c r="H521" s="6"/>
      <c r="I521" s="62" t="e">
        <f t="shared" si="64"/>
        <v>#DIV/0!</v>
      </c>
      <c r="K521" s="49"/>
    </row>
    <row r="522" spans="1:11" s="2" customFormat="1" ht="15.75">
      <c r="A522" s="43" t="s">
        <v>152</v>
      </c>
      <c r="B522" s="94" t="s">
        <v>882</v>
      </c>
      <c r="C522" s="30"/>
      <c r="D522" s="11">
        <v>0</v>
      </c>
      <c r="E522" s="27" t="s">
        <v>18</v>
      </c>
      <c r="F522" s="11"/>
      <c r="G522" s="45">
        <f t="shared" si="65"/>
        <v>0</v>
      </c>
      <c r="H522" s="6"/>
      <c r="I522" s="62" t="e">
        <f t="shared" si="64"/>
        <v>#DIV/0!</v>
      </c>
      <c r="K522" s="49"/>
    </row>
    <row r="523" spans="1:11" s="2" customFormat="1" ht="15.75">
      <c r="A523" s="43" t="s">
        <v>153</v>
      </c>
      <c r="B523" s="94" t="s">
        <v>883</v>
      </c>
      <c r="C523" s="30"/>
      <c r="D523" s="11">
        <v>0</v>
      </c>
      <c r="E523" s="27" t="s">
        <v>18</v>
      </c>
      <c r="F523" s="11"/>
      <c r="G523" s="45">
        <f t="shared" si="65"/>
        <v>0</v>
      </c>
      <c r="H523" s="6"/>
      <c r="I523" s="62" t="e">
        <f t="shared" si="64"/>
        <v>#DIV/0!</v>
      </c>
      <c r="K523" s="49"/>
    </row>
    <row r="524" spans="1:11" s="2" customFormat="1" ht="15.75">
      <c r="A524" s="43" t="s">
        <v>903</v>
      </c>
      <c r="B524" s="94" t="s">
        <v>884</v>
      </c>
      <c r="C524" s="30"/>
      <c r="D524" s="11">
        <v>0</v>
      </c>
      <c r="E524" s="27" t="s">
        <v>18</v>
      </c>
      <c r="F524" s="11"/>
      <c r="G524" s="45">
        <f t="shared" ref="G524:G542" si="66">+D524*F524</f>
        <v>0</v>
      </c>
      <c r="H524" s="6"/>
      <c r="I524" s="62" t="e">
        <f t="shared" ref="I524:I542" si="67">+G524/$H$546</f>
        <v>#DIV/0!</v>
      </c>
      <c r="K524" s="49"/>
    </row>
    <row r="525" spans="1:11" s="2" customFormat="1" ht="15.75">
      <c r="A525" s="43" t="s">
        <v>904</v>
      </c>
      <c r="B525" s="94" t="s">
        <v>885</v>
      </c>
      <c r="C525" s="30"/>
      <c r="D525" s="11">
        <v>0</v>
      </c>
      <c r="E525" s="27" t="s">
        <v>16</v>
      </c>
      <c r="F525" s="11"/>
      <c r="G525" s="45">
        <f t="shared" si="66"/>
        <v>0</v>
      </c>
      <c r="H525" s="6"/>
      <c r="I525" s="62" t="e">
        <f t="shared" si="67"/>
        <v>#DIV/0!</v>
      </c>
      <c r="K525" s="49"/>
    </row>
    <row r="526" spans="1:11" s="2" customFormat="1" ht="15.75">
      <c r="A526" s="43" t="s">
        <v>905</v>
      </c>
      <c r="B526" s="94" t="s">
        <v>886</v>
      </c>
      <c r="C526" s="30"/>
      <c r="D526" s="11">
        <v>0</v>
      </c>
      <c r="E526" s="27" t="s">
        <v>16</v>
      </c>
      <c r="F526" s="11"/>
      <c r="G526" s="45">
        <f t="shared" si="66"/>
        <v>0</v>
      </c>
      <c r="H526" s="6"/>
      <c r="I526" s="62" t="e">
        <f t="shared" si="67"/>
        <v>#DIV/0!</v>
      </c>
      <c r="K526" s="49"/>
    </row>
    <row r="527" spans="1:11" s="2" customFormat="1" ht="15.75">
      <c r="A527" s="43" t="s">
        <v>906</v>
      </c>
      <c r="B527" s="94" t="s">
        <v>887</v>
      </c>
      <c r="C527" s="30"/>
      <c r="D527" s="11">
        <v>0</v>
      </c>
      <c r="E527" s="27" t="s">
        <v>16</v>
      </c>
      <c r="F527" s="11"/>
      <c r="G527" s="45">
        <f t="shared" si="66"/>
        <v>0</v>
      </c>
      <c r="H527" s="6"/>
      <c r="I527" s="62" t="e">
        <f t="shared" si="67"/>
        <v>#DIV/0!</v>
      </c>
      <c r="K527" s="49"/>
    </row>
    <row r="528" spans="1:11" s="2" customFormat="1" ht="15.75">
      <c r="A528" s="43" t="s">
        <v>907</v>
      </c>
      <c r="B528" s="94" t="s">
        <v>888</v>
      </c>
      <c r="C528" s="30"/>
      <c r="D528" s="11">
        <v>0</v>
      </c>
      <c r="E528" s="27" t="s">
        <v>18</v>
      </c>
      <c r="F528" s="11"/>
      <c r="G528" s="45">
        <f t="shared" si="66"/>
        <v>0</v>
      </c>
      <c r="H528" s="6"/>
      <c r="I528" s="62" t="e">
        <f t="shared" si="67"/>
        <v>#DIV/0!</v>
      </c>
      <c r="K528" s="49"/>
    </row>
    <row r="529" spans="1:23" s="2" customFormat="1" ht="15.75">
      <c r="A529" s="43" t="s">
        <v>908</v>
      </c>
      <c r="B529" s="94" t="s">
        <v>889</v>
      </c>
      <c r="C529" s="30"/>
      <c r="D529" s="11">
        <v>0</v>
      </c>
      <c r="E529" s="27" t="s">
        <v>18</v>
      </c>
      <c r="F529" s="11"/>
      <c r="G529" s="45">
        <f t="shared" si="66"/>
        <v>0</v>
      </c>
      <c r="H529" s="6"/>
      <c r="I529" s="62" t="e">
        <f t="shared" si="67"/>
        <v>#DIV/0!</v>
      </c>
      <c r="K529" s="49"/>
    </row>
    <row r="530" spans="1:23" s="2" customFormat="1" ht="15.75">
      <c r="A530" s="43" t="s">
        <v>909</v>
      </c>
      <c r="B530" s="94" t="s">
        <v>890</v>
      </c>
      <c r="C530" s="30"/>
      <c r="D530" s="11">
        <v>0</v>
      </c>
      <c r="E530" s="27" t="s">
        <v>18</v>
      </c>
      <c r="F530" s="11"/>
      <c r="G530" s="45">
        <f t="shared" si="66"/>
        <v>0</v>
      </c>
      <c r="H530" s="6"/>
      <c r="I530" s="62" t="e">
        <f t="shared" si="67"/>
        <v>#DIV/0!</v>
      </c>
      <c r="K530" s="49"/>
    </row>
    <row r="531" spans="1:23" s="2" customFormat="1" ht="15.75">
      <c r="A531" s="43" t="s">
        <v>910</v>
      </c>
      <c r="B531" s="94" t="s">
        <v>891</v>
      </c>
      <c r="C531" s="30"/>
      <c r="D531" s="11">
        <v>0</v>
      </c>
      <c r="E531" s="27" t="s">
        <v>18</v>
      </c>
      <c r="F531" s="11"/>
      <c r="G531" s="45">
        <f t="shared" si="66"/>
        <v>0</v>
      </c>
      <c r="H531" s="6"/>
      <c r="I531" s="62" t="e">
        <f t="shared" si="67"/>
        <v>#DIV/0!</v>
      </c>
      <c r="K531" s="49"/>
    </row>
    <row r="532" spans="1:23" s="2" customFormat="1" ht="15.75">
      <c r="A532" s="43" t="s">
        <v>911</v>
      </c>
      <c r="B532" s="94" t="s">
        <v>892</v>
      </c>
      <c r="C532" s="30"/>
      <c r="D532" s="11">
        <v>0</v>
      </c>
      <c r="E532" s="27" t="s">
        <v>18</v>
      </c>
      <c r="F532" s="11"/>
      <c r="G532" s="45">
        <f t="shared" si="66"/>
        <v>0</v>
      </c>
      <c r="H532" s="6"/>
      <c r="I532" s="62" t="e">
        <f t="shared" si="67"/>
        <v>#DIV/0!</v>
      </c>
      <c r="K532" s="49"/>
    </row>
    <row r="533" spans="1:23" s="2" customFormat="1" ht="15.75">
      <c r="A533" s="43" t="s">
        <v>912</v>
      </c>
      <c r="B533" s="94" t="s">
        <v>893</v>
      </c>
      <c r="C533" s="30"/>
      <c r="D533" s="11">
        <v>0</v>
      </c>
      <c r="E533" s="27" t="s">
        <v>18</v>
      </c>
      <c r="F533" s="11"/>
      <c r="G533" s="45">
        <f t="shared" si="66"/>
        <v>0</v>
      </c>
      <c r="H533" s="6"/>
      <c r="I533" s="62" t="e">
        <f t="shared" si="67"/>
        <v>#DIV/0!</v>
      </c>
      <c r="K533" s="49"/>
    </row>
    <row r="534" spans="1:23" s="2" customFormat="1" ht="15.75">
      <c r="A534" s="43" t="s">
        <v>913</v>
      </c>
      <c r="B534" s="94" t="s">
        <v>894</v>
      </c>
      <c r="C534" s="30"/>
      <c r="D534" s="11">
        <v>0</v>
      </c>
      <c r="E534" s="27" t="s">
        <v>18</v>
      </c>
      <c r="F534" s="11"/>
      <c r="G534" s="45">
        <f t="shared" si="66"/>
        <v>0</v>
      </c>
      <c r="H534" s="6"/>
      <c r="I534" s="62" t="e">
        <f t="shared" si="67"/>
        <v>#DIV/0!</v>
      </c>
      <c r="K534" s="49"/>
    </row>
    <row r="535" spans="1:23" s="2" customFormat="1" ht="15.75">
      <c r="A535" s="43" t="s">
        <v>914</v>
      </c>
      <c r="B535" s="94" t="s">
        <v>895</v>
      </c>
      <c r="C535" s="30"/>
      <c r="D535" s="11">
        <v>0</v>
      </c>
      <c r="E535" s="27" t="s">
        <v>18</v>
      </c>
      <c r="F535" s="11"/>
      <c r="G535" s="45">
        <f t="shared" si="66"/>
        <v>0</v>
      </c>
      <c r="H535" s="6"/>
      <c r="I535" s="62" t="e">
        <f t="shared" si="67"/>
        <v>#DIV/0!</v>
      </c>
      <c r="K535" s="49"/>
    </row>
    <row r="536" spans="1:23" s="2" customFormat="1" ht="15.75">
      <c r="A536" s="43" t="s">
        <v>915</v>
      </c>
      <c r="B536" s="94" t="s">
        <v>896</v>
      </c>
      <c r="C536" s="30"/>
      <c r="D536" s="11">
        <v>0</v>
      </c>
      <c r="E536" s="27" t="s">
        <v>18</v>
      </c>
      <c r="F536" s="11"/>
      <c r="G536" s="45">
        <f t="shared" si="66"/>
        <v>0</v>
      </c>
      <c r="H536" s="6"/>
      <c r="I536" s="62" t="e">
        <f t="shared" si="67"/>
        <v>#DIV/0!</v>
      </c>
      <c r="K536" s="49"/>
    </row>
    <row r="537" spans="1:23" s="2" customFormat="1" ht="15.75">
      <c r="A537" s="43" t="s">
        <v>916</v>
      </c>
      <c r="B537" s="94" t="s">
        <v>897</v>
      </c>
      <c r="C537" s="30"/>
      <c r="D537" s="11">
        <v>0</v>
      </c>
      <c r="E537" s="27" t="s">
        <v>17</v>
      </c>
      <c r="F537" s="11"/>
      <c r="G537" s="45">
        <f t="shared" si="66"/>
        <v>0</v>
      </c>
      <c r="H537" s="6"/>
      <c r="I537" s="62" t="e">
        <f t="shared" si="67"/>
        <v>#DIV/0!</v>
      </c>
      <c r="K537" s="49"/>
    </row>
    <row r="538" spans="1:23" s="2" customFormat="1" ht="15.75">
      <c r="A538" s="43" t="s">
        <v>917</v>
      </c>
      <c r="B538" s="94" t="s">
        <v>898</v>
      </c>
      <c r="C538" s="30"/>
      <c r="D538" s="11">
        <v>0</v>
      </c>
      <c r="E538" s="27" t="s">
        <v>17</v>
      </c>
      <c r="F538" s="11"/>
      <c r="G538" s="45">
        <f t="shared" si="66"/>
        <v>0</v>
      </c>
      <c r="H538" s="6"/>
      <c r="I538" s="62" t="e">
        <f t="shared" si="67"/>
        <v>#DIV/0!</v>
      </c>
      <c r="K538" s="49"/>
    </row>
    <row r="539" spans="1:23" s="2" customFormat="1" ht="15.75">
      <c r="A539" s="43" t="s">
        <v>918</v>
      </c>
      <c r="B539" s="94" t="s">
        <v>899</v>
      </c>
      <c r="C539" s="30"/>
      <c r="D539" s="11">
        <v>0</v>
      </c>
      <c r="E539" s="27" t="s">
        <v>26</v>
      </c>
      <c r="F539" s="11"/>
      <c r="G539" s="45">
        <f t="shared" si="66"/>
        <v>0</v>
      </c>
      <c r="H539" s="6"/>
      <c r="I539" s="62" t="e">
        <f t="shared" si="67"/>
        <v>#DIV/0!</v>
      </c>
      <c r="K539" s="49"/>
    </row>
    <row r="540" spans="1:23" s="2" customFormat="1" ht="15.75">
      <c r="A540" s="43" t="s">
        <v>919</v>
      </c>
      <c r="B540" s="94" t="s">
        <v>900</v>
      </c>
      <c r="C540" s="30"/>
      <c r="D540" s="11">
        <v>0</v>
      </c>
      <c r="E540" s="27" t="s">
        <v>18</v>
      </c>
      <c r="F540" s="11"/>
      <c r="G540" s="45">
        <f t="shared" si="66"/>
        <v>0</v>
      </c>
      <c r="H540" s="6"/>
      <c r="I540" s="62" t="e">
        <f t="shared" si="67"/>
        <v>#DIV/0!</v>
      </c>
      <c r="K540" s="49"/>
    </row>
    <row r="541" spans="1:23" s="2" customFormat="1" ht="15.75">
      <c r="A541" s="43" t="s">
        <v>920</v>
      </c>
      <c r="B541" s="94" t="s">
        <v>901</v>
      </c>
      <c r="C541" s="30"/>
      <c r="D541" s="11">
        <v>0</v>
      </c>
      <c r="E541" s="27" t="s">
        <v>18</v>
      </c>
      <c r="F541" s="11"/>
      <c r="G541" s="45">
        <f t="shared" si="66"/>
        <v>0</v>
      </c>
      <c r="H541" s="6"/>
      <c r="I541" s="62" t="e">
        <f t="shared" si="67"/>
        <v>#DIV/0!</v>
      </c>
      <c r="K541" s="49"/>
    </row>
    <row r="542" spans="1:23" s="2" customFormat="1" ht="15.75">
      <c r="A542" s="43" t="s">
        <v>921</v>
      </c>
      <c r="B542" s="94" t="s">
        <v>902</v>
      </c>
      <c r="C542" s="30"/>
      <c r="D542" s="11">
        <v>0</v>
      </c>
      <c r="E542" s="27" t="s">
        <v>18</v>
      </c>
      <c r="F542" s="11"/>
      <c r="G542" s="45">
        <f t="shared" si="66"/>
        <v>0</v>
      </c>
      <c r="H542" s="6"/>
      <c r="I542" s="62" t="e">
        <f t="shared" si="67"/>
        <v>#DIV/0!</v>
      </c>
      <c r="K542" s="49"/>
    </row>
    <row r="543" spans="1:23" s="50" customFormat="1">
      <c r="A543" s="21"/>
      <c r="B543" s="100"/>
      <c r="C543" s="100"/>
      <c r="D543" s="39"/>
      <c r="E543" s="39"/>
      <c r="F543" s="39"/>
      <c r="G543" s="39"/>
      <c r="H543" s="40"/>
      <c r="I543" s="40"/>
      <c r="J543" s="52"/>
    </row>
    <row r="544" spans="1:23" s="85" customFormat="1" ht="28.5">
      <c r="A544" s="21"/>
      <c r="B544" s="98"/>
      <c r="C544" s="98"/>
      <c r="D544" s="39"/>
      <c r="E544" s="39"/>
      <c r="F544" s="39"/>
      <c r="G544" s="39"/>
      <c r="H544" s="40"/>
      <c r="I544" s="40"/>
      <c r="J544" s="52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</row>
    <row r="545" spans="1:23" ht="15.75" thickBot="1">
      <c r="A545" s="31"/>
      <c r="B545" s="75"/>
      <c r="C545" s="75"/>
      <c r="D545" s="39"/>
      <c r="E545" s="39"/>
      <c r="F545" s="39"/>
      <c r="G545" s="39"/>
      <c r="H545" s="40"/>
      <c r="I545" s="40"/>
      <c r="J545" s="52"/>
      <c r="K545" s="49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s="2" customFormat="1" ht="29.25" thickBot="1">
      <c r="A546" s="112" t="s">
        <v>19</v>
      </c>
      <c r="B546" s="113"/>
      <c r="C546" s="55"/>
      <c r="D546" s="56"/>
      <c r="E546" s="57"/>
      <c r="F546" s="57"/>
      <c r="G546" s="58"/>
      <c r="H546" s="59">
        <f>SUM(H17:H543)</f>
        <v>0</v>
      </c>
      <c r="I546" s="60"/>
      <c r="J546" s="59" t="e">
        <f>SUM(J17:J543)</f>
        <v>#DIV/0!</v>
      </c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</row>
    <row r="547" spans="1:23" ht="21" customHeight="1">
      <c r="B547" s="1"/>
      <c r="C547" s="1"/>
    </row>
    <row r="548" spans="1:23">
      <c r="B548" s="1"/>
      <c r="C548" s="1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>
      <c r="B549" s="1"/>
      <c r="C549" s="1"/>
    </row>
    <row r="550" spans="1:23">
      <c r="B550" s="1"/>
      <c r="C550" s="1"/>
    </row>
    <row r="553" spans="1:23" s="2" customForma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</row>
    <row r="555" spans="1:23"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63" ht="31.5" customHeight="1"/>
    <row r="569" ht="15" customHeight="1"/>
  </sheetData>
  <mergeCells count="19">
    <mergeCell ref="A546:B546"/>
    <mergeCell ref="B475:C475"/>
    <mergeCell ref="B480:C480"/>
    <mergeCell ref="B491:C491"/>
    <mergeCell ref="B500:C500"/>
    <mergeCell ref="B543:C543"/>
    <mergeCell ref="B457:C457"/>
    <mergeCell ref="B352:C352"/>
    <mergeCell ref="H10:J10"/>
    <mergeCell ref="H12:J12"/>
    <mergeCell ref="B246:C246"/>
    <mergeCell ref="B309:C309"/>
    <mergeCell ref="A14:C14"/>
    <mergeCell ref="B33:C33"/>
    <mergeCell ref="B62:C62"/>
    <mergeCell ref="I14:J14"/>
    <mergeCell ref="B375:C375"/>
    <mergeCell ref="B404:C404"/>
    <mergeCell ref="B446:C446"/>
  </mergeCells>
  <dataValidations count="1">
    <dataValidation type="list" allowBlank="1" showInputMessage="1" showErrorMessage="1" sqref="E249:E304 E19:E32 E36:E61 E355:E374 E378:E403 H449:H457 E483:E490 E478:E479 E494:E499 E65:E177 E180:E245 E307:E308 E312:E351 E407:E445 E449:E456 E460:E474 E503:E54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2017-06-23T17:43:51Z</dcterms:modified>
</cp:coreProperties>
</file>